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humbertoramalho\Documents\1-CREDISOLUCION ARCHIVOS\2-CNV informes Credisolucion\1er trimestre 2019 marzo\Informe Final Planilla electronica Mar-19\"/>
    </mc:Choice>
  </mc:AlternateContent>
  <bookViews>
    <workbookView xWindow="0" yWindow="0" windowWidth="20490" windowHeight="7620" tabRatio="829" firstSheet="7" activeTab="16"/>
  </bookViews>
  <sheets>
    <sheet name="ANEXO I" sheetId="15" r:id="rId1"/>
    <sheet name="Anexo I Personas vinculadas" sheetId="21" r:id="rId2"/>
    <sheet name="ENCABEZADO" sheetId="32" r:id="rId3"/>
    <sheet name="BALANCE" sheetId="2" r:id="rId4"/>
    <sheet name="E. DE EVOL. DEL PATRI. " sheetId="28" r:id="rId5"/>
    <sheet name="ESTADO DE RESULTADO" sheetId="3" r:id="rId6"/>
    <sheet name="ANEXO E" sheetId="11" r:id="rId7"/>
    <sheet name="ANEXO H" sheetId="14" r:id="rId8"/>
    <sheet name="FLUJO EFECTIVO" sheetId="27" r:id="rId9"/>
    <sheet name="ANEXO A" sheetId="30" r:id="rId10"/>
    <sheet name="ANEXO B" sheetId="31" r:id="rId11"/>
    <sheet name="ANEXO C" sheetId="9" r:id="rId12"/>
    <sheet name="ANEXO D" sheetId="10" r:id="rId13"/>
    <sheet name="ANEXO F" sheetId="12" r:id="rId14"/>
    <sheet name="ANEXO G" sheetId="13" r:id="rId15"/>
    <sheet name="ANEXO J" sheetId="16" r:id="rId16"/>
    <sheet name="anexo 1 cartera credi" sheetId="19" r:id="rId17"/>
  </sheets>
  <definedNames>
    <definedName name="_xlnm.Print_Area" localSheetId="16">'anexo 1 cartera credi'!$A$5:$F$35</definedName>
    <definedName name="_xlnm.Print_Area" localSheetId="9">'ANEXO A'!$B$2:$N$25</definedName>
    <definedName name="_xlnm.Print_Area" localSheetId="10">'ANEXO B'!$B$2:$K$19</definedName>
    <definedName name="_xlnm.Print_Area" localSheetId="11">'ANEXO C'!$B$2:$N$23</definedName>
    <definedName name="_xlnm.Print_Area" localSheetId="12">'ANEXO D'!$B$2:$G$28</definedName>
    <definedName name="_xlnm.Print_Area" localSheetId="6">'ANEXO E'!$B$2:$G$25</definedName>
    <definedName name="_xlnm.Print_Area" localSheetId="13">'ANEXO F'!$B$3:$F$53</definedName>
    <definedName name="_xlnm.Print_Area" localSheetId="14">'ANEXO G'!$B$4:$I$43</definedName>
    <definedName name="_xlnm.Print_Area" localSheetId="7">'ANEXO H'!$B$2:$J$49</definedName>
    <definedName name="_xlnm.Print_Area" localSheetId="0">'ANEXO I'!$B$3:$F$33</definedName>
    <definedName name="_xlnm.Print_Area" localSheetId="1">'Anexo I Personas vinculadas'!$B$3:$E$95</definedName>
    <definedName name="_xlnm.Print_Area" localSheetId="15">'ANEXO J'!$B$3:$F$29</definedName>
    <definedName name="_xlnm.Print_Area" localSheetId="3">BALANCE!$B$5:$H$60</definedName>
    <definedName name="_xlnm.Print_Area" localSheetId="4">'E. DE EVOL. DEL PATRI. '!$A$3:$M$37</definedName>
    <definedName name="_xlnm.Print_Area" localSheetId="2">ENCABEZADO!$B$6:$H$58</definedName>
    <definedName name="_xlnm.Print_Area" localSheetId="5">'ESTADO DE RESULTADO'!$B$3:$F$38</definedName>
    <definedName name="_xlnm.Print_Area" localSheetId="8">'FLUJO EFECTIVO'!$B$3:$H$62</definedName>
  </definedNames>
  <calcPr calcId="162913"/>
</workbook>
</file>

<file path=xl/calcChain.xml><?xml version="1.0" encoding="utf-8"?>
<calcChain xmlns="http://schemas.openxmlformats.org/spreadsheetml/2006/main">
  <c r="E16" i="15" l="1"/>
  <c r="D14" i="15"/>
  <c r="D16" i="15" l="1"/>
  <c r="E14" i="15" l="1"/>
</calcChain>
</file>

<file path=xl/sharedStrings.xml><?xml version="1.0" encoding="utf-8"?>
<sst xmlns="http://schemas.openxmlformats.org/spreadsheetml/2006/main" count="692" uniqueCount="451">
  <si>
    <t>ENCABEZAMIENTO</t>
  </si>
  <si>
    <t>Domicilio Legal:</t>
  </si>
  <si>
    <t>Actividad Principal:</t>
  </si>
  <si>
    <t>Inscripción en la Comisión Nacional de Valores:</t>
  </si>
  <si>
    <t>Fecha de Vencimiento del estatuto o contrato social:</t>
  </si>
  <si>
    <t>Composición del capital:</t>
  </si>
  <si>
    <t>Acciones</t>
  </si>
  <si>
    <t>Cantidad</t>
  </si>
  <si>
    <t>Tipo</t>
  </si>
  <si>
    <t>N° de votos que Otorga c/u</t>
  </si>
  <si>
    <t>Suscripto Gs.</t>
  </si>
  <si>
    <t>Integrado Gs.</t>
  </si>
  <si>
    <t>(En miles de guaranies)</t>
  </si>
  <si>
    <t>ACTIVO</t>
  </si>
  <si>
    <t>ACTIVO CORRIENTE</t>
  </si>
  <si>
    <t>Otros Créditos</t>
  </si>
  <si>
    <t>Otros Activos</t>
  </si>
  <si>
    <t>Total del Activo Corriente</t>
  </si>
  <si>
    <t>ACTIVO NO CORRIENTE</t>
  </si>
  <si>
    <t>Total del Activo no Corriente</t>
  </si>
  <si>
    <t>Total del Activo</t>
  </si>
  <si>
    <t>PASIVO</t>
  </si>
  <si>
    <t>PASIVO CORRIENTE</t>
  </si>
  <si>
    <t>Dividendos a Pagar</t>
  </si>
  <si>
    <t>Total del Pasivo Corriente</t>
  </si>
  <si>
    <t>PASIVO NO CORRIENTE</t>
  </si>
  <si>
    <t>Total del pasivo no Corriente</t>
  </si>
  <si>
    <t>Total del Pasivo</t>
  </si>
  <si>
    <t>PATRIMONIO NETO</t>
  </si>
  <si>
    <t>Total del Pasivo y Patrimonio Neto</t>
  </si>
  <si>
    <t>Las notas y anexos que se acompañan son parte integrante de los estados contables</t>
  </si>
  <si>
    <t>Impuesto a la Renta</t>
  </si>
  <si>
    <t>Ganancia (Perdida) del ejercicio</t>
  </si>
  <si>
    <t>Ejercicio Finalizado el</t>
  </si>
  <si>
    <t>Las notas y los anexos que se acompañan son parte integrante de los estados contables</t>
  </si>
  <si>
    <t>ESTADO DE EVOLUCION DEL PATRIMONIO NETO</t>
  </si>
  <si>
    <t>(En milies de guaranies)</t>
  </si>
  <si>
    <t>Aporte de los Socios</t>
  </si>
  <si>
    <t>Total</t>
  </si>
  <si>
    <t>Ganancias reservadas</t>
  </si>
  <si>
    <t>Primas de Emision</t>
  </si>
  <si>
    <t>Aportes no Capitaliz.</t>
  </si>
  <si>
    <t>Reserva Legal</t>
  </si>
  <si>
    <t>Otras Reservas</t>
  </si>
  <si>
    <t>Resultados no asignados</t>
  </si>
  <si>
    <t>Total Patrimonio del Neto</t>
  </si>
  <si>
    <t>RUBROS</t>
  </si>
  <si>
    <t>Saldos al cierre del ejercicio</t>
  </si>
  <si>
    <t>ESTADO DE ORIGEN Y APLICACIÓN DE FONDOS</t>
  </si>
  <si>
    <t>BIENES DE USO</t>
  </si>
  <si>
    <t>CUENTAS</t>
  </si>
  <si>
    <t>Al inicio del periodo</t>
  </si>
  <si>
    <t>Altas y transf. Del periodo</t>
  </si>
  <si>
    <t>Bajas del periodo</t>
  </si>
  <si>
    <t>Revalúo del periodo</t>
  </si>
  <si>
    <t>Al cierre del periodo</t>
  </si>
  <si>
    <t>Acumuladas al inicio del periodo</t>
  </si>
  <si>
    <t>%</t>
  </si>
  <si>
    <t>Altas del periodo</t>
  </si>
  <si>
    <t>Acumuladas al cierre del periodo</t>
  </si>
  <si>
    <t>Neto Resultante</t>
  </si>
  <si>
    <t>VALORES DE ORIGEN</t>
  </si>
  <si>
    <t>AMORTIZACIONES</t>
  </si>
  <si>
    <t>Totales ejercicio actual</t>
  </si>
  <si>
    <t>Totales ejercicio anterior</t>
  </si>
  <si>
    <t>ANEXO A</t>
  </si>
  <si>
    <t>ACTIVOS INTANGIBLES</t>
  </si>
  <si>
    <t>Aumentos</t>
  </si>
  <si>
    <t>Disminución</t>
  </si>
  <si>
    <t>Del periodo</t>
  </si>
  <si>
    <t>Bajas</t>
  </si>
  <si>
    <t>ANEXO B</t>
  </si>
  <si>
    <t xml:space="preserve">INVERSIONES, ACCIONES, DEBENTURES Y OTROS TITULOS EMITIDOS EN SERIE </t>
  </si>
  <si>
    <t>PARTICIPACION EN OTRAS SOCIEDADES</t>
  </si>
  <si>
    <t>Denominacion y caracteristicas de los valores Emisor</t>
  </si>
  <si>
    <t>Clase</t>
  </si>
  <si>
    <t>Valor Nominal</t>
  </si>
  <si>
    <t>Valor Nominal Total</t>
  </si>
  <si>
    <t>Valor Patrim. Proporc.</t>
  </si>
  <si>
    <t>Valores de Libro</t>
  </si>
  <si>
    <t>Valor de Cotización</t>
  </si>
  <si>
    <t>% de Cotización</t>
  </si>
  <si>
    <t>Actividad Principal</t>
  </si>
  <si>
    <t>Capital</t>
  </si>
  <si>
    <t>Resultado</t>
  </si>
  <si>
    <t>Patr. Neto</t>
  </si>
  <si>
    <t>Según Ultimo Balance</t>
  </si>
  <si>
    <t>Información sobre el emisor</t>
  </si>
  <si>
    <t>Inversiones Temporarias (Detallar)</t>
  </si>
  <si>
    <t>Total ejercicio anterior</t>
  </si>
  <si>
    <t>Inversiones Permanentes (Detallar)</t>
  </si>
  <si>
    <t>ANEXO C</t>
  </si>
  <si>
    <t>OTRAS INVERSIONES</t>
  </si>
  <si>
    <t>Valor de Costo</t>
  </si>
  <si>
    <t>Amortización</t>
  </si>
  <si>
    <t>Valor de Cotizac.</t>
  </si>
  <si>
    <t>Valor registrado año actual</t>
  </si>
  <si>
    <t>Valor registrado año anterior</t>
  </si>
  <si>
    <t>Inverisones Corrientes</t>
  </si>
  <si>
    <t>(Detallar)</t>
  </si>
  <si>
    <t>Subtotal</t>
  </si>
  <si>
    <t>Inversiones no Corrientes</t>
  </si>
  <si>
    <t>Totales ejercicio</t>
  </si>
  <si>
    <t>ANEXO D</t>
  </si>
  <si>
    <t>ANEXO E</t>
  </si>
  <si>
    <t>PREVISIONES</t>
  </si>
  <si>
    <t>Saldos al inicio del ejercicio</t>
  </si>
  <si>
    <t>Aumentos (*)</t>
  </si>
  <si>
    <t>Disminución (*)</t>
  </si>
  <si>
    <t>Saldos al cierre del ejercicio anterior</t>
  </si>
  <si>
    <t>COSTO DE MERCADERIAS O PRODUCTOS VENDIDOS O</t>
  </si>
  <si>
    <t>SERVICIOS PRESTADOS</t>
  </si>
  <si>
    <t>DETALLE</t>
  </si>
  <si>
    <t>Ejercicio Actual</t>
  </si>
  <si>
    <t>Ejercicio Anteriror</t>
  </si>
  <si>
    <t>I. COSTO DE MERCADERIAS O PRODUCTOS VENDIDOS</t>
  </si>
  <si>
    <t>Existencia al Comienzo del Periodo</t>
  </si>
  <si>
    <t>Compras y Costos de Producción del Ejercicio</t>
  </si>
  <si>
    <t>Mercaderias de reventa</t>
  </si>
  <si>
    <t>Productos Terminados</t>
  </si>
  <si>
    <t>Productos en Proceso</t>
  </si>
  <si>
    <t>Materias primas y materiales</t>
  </si>
  <si>
    <t>Otros</t>
  </si>
  <si>
    <t>a) Compras</t>
  </si>
  <si>
    <t>b) Costo de producción según anexo A</t>
  </si>
  <si>
    <t>Diferencia de Inventario</t>
  </si>
  <si>
    <t>Resutado por tenencia</t>
  </si>
  <si>
    <t>Exitencia al cierre del ejercicio</t>
  </si>
  <si>
    <t>II. COSTOS DE SERVICIOS PRESTADOS</t>
  </si>
  <si>
    <t>COSTOS DE MERCADERIAS O PRODUCTOS VENDIDOS Y SERVICIOS PRESTADOS</t>
  </si>
  <si>
    <t>ANEXO F</t>
  </si>
  <si>
    <t>ACTIVOS CORRIENTES</t>
  </si>
  <si>
    <t>SUBTOTALES</t>
  </si>
  <si>
    <t>ACTIVOS NO CORRIENTES</t>
  </si>
  <si>
    <t>TOTALES</t>
  </si>
  <si>
    <t>PASIVOS CORRIENTES</t>
  </si>
  <si>
    <t>PASIVOS NO CORRIENTES</t>
  </si>
  <si>
    <t xml:space="preserve">Clase </t>
  </si>
  <si>
    <t>Monto</t>
  </si>
  <si>
    <t>Cambio Vigente</t>
  </si>
  <si>
    <t>Monto Ejerc. Act.</t>
  </si>
  <si>
    <t>Monto Ejerc. Ante.</t>
  </si>
  <si>
    <t>Moneda Extranjera</t>
  </si>
  <si>
    <t>Moneda Local</t>
  </si>
  <si>
    <t>ANEXO G</t>
  </si>
  <si>
    <t>ACTIVOS Y PASIVOS EN MONEDA EXTRANJERA</t>
  </si>
  <si>
    <t>TOTAL</t>
  </si>
  <si>
    <t>Ejercicio Anterior</t>
  </si>
  <si>
    <t>Gastos de Administrac.</t>
  </si>
  <si>
    <t>Gastos de Comercializ.</t>
  </si>
  <si>
    <t>Otros Gastos</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</si>
  <si>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</si>
  <si>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</si>
  <si>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</si>
  <si>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</si>
  <si>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</si>
  <si>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</si>
  <si>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</si>
  <si>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</si>
  <si>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Amortizacion de bienes de uso</t>
  </si>
  <si>
    <t>Amortizacion activos intangibles</t>
  </si>
  <si>
    <t>ANEXO H</t>
  </si>
  <si>
    <t>DATOS ESTADISTICOS</t>
  </si>
  <si>
    <t>Acumulado al Fin del Periodo</t>
  </si>
  <si>
    <t>INDICADORES OPERATIVOS</t>
  </si>
  <si>
    <t>ANEXO I</t>
  </si>
  <si>
    <t>ANEXO J</t>
  </si>
  <si>
    <t>INDICES ECONOMICO - FINANCIEROS</t>
  </si>
  <si>
    <t>INDICES</t>
  </si>
  <si>
    <t>Liquidez (1)</t>
  </si>
  <si>
    <t>Endeudamiento (2)</t>
  </si>
  <si>
    <t>Retabilidad (3) (Presentar sólo a fin del ejercicio)</t>
  </si>
  <si>
    <t>(2) Total del Pasivo/Patrimonio Neto</t>
  </si>
  <si>
    <t>(3) Resultado Antes del Impuesto a la Renta/Patrimonio Neto Excluído el Resultado del Periodo</t>
  </si>
  <si>
    <t>(1) Activo Corriente/Pasivo Corriente</t>
  </si>
  <si>
    <t>ACCIONES VOTO MULTIPLE</t>
  </si>
  <si>
    <t>ACCIONES VOTO SIMPLE</t>
  </si>
  <si>
    <t>ACCIONES PREFERIDAS - CLASE A</t>
  </si>
  <si>
    <t>ACCIONES PREFERIDAS - CLASE B</t>
  </si>
  <si>
    <t>El Estatuto o contrato social vence el 10 de Julio del 2109.</t>
  </si>
  <si>
    <t>A</t>
  </si>
  <si>
    <t>B</t>
  </si>
  <si>
    <t>C</t>
  </si>
  <si>
    <t>Muebles y Utiles</t>
  </si>
  <si>
    <t>Maquinas</t>
  </si>
  <si>
    <t>Equipos</t>
  </si>
  <si>
    <t>Equipos de Computacion</t>
  </si>
  <si>
    <t>Instalaciones</t>
  </si>
  <si>
    <t>Mejoras en Propiedad de Terceros</t>
  </si>
  <si>
    <t>Depreciacion del periodo</t>
  </si>
  <si>
    <t>Aporte para Futuro aumento</t>
  </si>
  <si>
    <t>Resultados Acumulados</t>
  </si>
  <si>
    <t>Resultados de Ejercicio</t>
  </si>
  <si>
    <t>Total Patrimonio Neto</t>
  </si>
  <si>
    <t>CUENTAS DE CONTINGENCIAS Y DE ORDEN</t>
  </si>
  <si>
    <t>DEUDORAS</t>
  </si>
  <si>
    <t>ACREEDORAS</t>
  </si>
  <si>
    <t>SINDICO</t>
  </si>
  <si>
    <t>ESTADOS DE RESULTADO</t>
  </si>
  <si>
    <t>Asignacion de Resultados Acumulados</t>
  </si>
  <si>
    <t>Trasferencia a reservas</t>
  </si>
  <si>
    <t>Aporte de capital</t>
  </si>
  <si>
    <t>Reserva de revaluo</t>
  </si>
  <si>
    <t>Resultado del Ejercicio</t>
  </si>
  <si>
    <t>Saldo ajustado</t>
  </si>
  <si>
    <t>NO APLICABLE</t>
  </si>
  <si>
    <t>Deducidas del Activo</t>
  </si>
  <si>
    <t>Previsiones sobre prestamos</t>
  </si>
  <si>
    <t>Deducidas en el Pasivo</t>
  </si>
  <si>
    <t>Intereses pagados por prestamos</t>
  </si>
  <si>
    <t>OTROS GASTOS</t>
  </si>
  <si>
    <t>Previsiones por Prestamos</t>
  </si>
  <si>
    <t>Cartera activa</t>
  </si>
  <si>
    <t>Cartera Pasiva</t>
  </si>
  <si>
    <t>Cantidad de Clientes</t>
  </si>
  <si>
    <t>Sucursales</t>
  </si>
  <si>
    <t>Cantidad de Operaciones</t>
  </si>
  <si>
    <t>Situación</t>
  </si>
  <si>
    <t>Previsiones</t>
  </si>
  <si>
    <t>% Prev. s/Cartera</t>
  </si>
  <si>
    <t>A. Total Cartera no Vencida</t>
  </si>
  <si>
    <t>Composición Cartera Vencida</t>
  </si>
  <si>
    <t>Normal</t>
  </si>
  <si>
    <t xml:space="preserve">En Gestión de Cobro </t>
  </si>
  <si>
    <t>En Gestión de Cobro Judicial</t>
  </si>
  <si>
    <t>B. Total Cartera Vencida</t>
  </si>
  <si>
    <t xml:space="preserve">Observaciones </t>
  </si>
  <si>
    <t>Criterios de Clasificación Utilizados</t>
  </si>
  <si>
    <t>de 61 a 90 días de atraso</t>
  </si>
  <si>
    <t>de 91 a 270  días de atraso</t>
  </si>
  <si>
    <t>de 271  días de atraso en adelante</t>
  </si>
  <si>
    <t xml:space="preserve">ANEXO I - INFORME SOBRE PERSONAS VINCULADAS O RELACIONADAS </t>
  </si>
  <si>
    <t>A) PARTES VINCULADAS O RELACIONADAS</t>
  </si>
  <si>
    <t>Inciso b)</t>
  </si>
  <si>
    <t>Según Art. 27 de la Res.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</si>
  <si>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</si>
  <si>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</si>
  <si>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</si>
  <si>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</si>
  <si>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</si>
  <si>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No se registran inversiones en valores de otras empresas que representen más del 10% del activo de la sociedad.</t>
  </si>
  <si>
    <t>Activos de la sociedad comprometidos en más del 20% en garantía de obligaciones de otra u otras empresas</t>
  </si>
  <si>
    <t>Valor de los bienes gravados</t>
  </si>
  <si>
    <t>Tipo de bien o valor</t>
  </si>
  <si>
    <t>Monto de la deuda garantizada</t>
  </si>
  <si>
    <t>No se registran activos de la Sociedad comprometidos en más del 20% en garantía de obligaciones de otra u otras empresas.</t>
  </si>
  <si>
    <t>Según Art. 28 de la Res. 763/04</t>
  </si>
  <si>
    <t xml:space="preserve">Vinculación por el nivel de endeudamiento: </t>
  </si>
  <si>
    <t>n/a</t>
  </si>
  <si>
    <t>Según Art. 1º) Resolución CNV Nº 1257/10</t>
  </si>
  <si>
    <t>Factores de la Vinculación</t>
  </si>
  <si>
    <t>B) SALDOS CON PARTES RELACIONADAS</t>
  </si>
  <si>
    <t>Activo</t>
  </si>
  <si>
    <t>Cuentas por cobrar</t>
  </si>
  <si>
    <t>Obs.: (distinguir nombres de partes relacionadas indicadas en A)</t>
  </si>
  <si>
    <t>Pasivo</t>
  </si>
  <si>
    <t>Cuentas a pagar prestamos de accionistas</t>
  </si>
  <si>
    <t>Ingresos (con sus conceptos y distinguir nombres de partes relacionadas indicadas en A)</t>
  </si>
  <si>
    <t>Egresos (con sus conceptos y distinguir nombres de partes relacionadas indicadas en A)</t>
  </si>
  <si>
    <t>Disponibilidades (Nota C.1)</t>
  </si>
  <si>
    <t>Créditos Otorgados (Nota C.4)</t>
  </si>
  <si>
    <t>Previsiones (anexo E y Nota C.5)</t>
  </si>
  <si>
    <t>Bienes de Uso (Anexo A y Nota C.7)</t>
  </si>
  <si>
    <t>Activos Intangibles (AnexoB y Nota C.7)</t>
  </si>
  <si>
    <t>Impuesto a la Renta a Pagar</t>
  </si>
  <si>
    <t>Capital Social (Notas D)</t>
  </si>
  <si>
    <t>Costos Financieros (Anexo H y Nota E.2)</t>
  </si>
  <si>
    <t>Gastos de comercialización (Anexo H y Nota E.3)</t>
  </si>
  <si>
    <t>Gastos de administración (Anexo H, NOTA E.4)</t>
  </si>
  <si>
    <t>Perdida por Venta de Cartera de Credito</t>
  </si>
  <si>
    <t>Perdias extraordinarias e Impuestos</t>
  </si>
  <si>
    <t>Utilidad Neta del Ejercicio</t>
  </si>
  <si>
    <t>Ajustes a la Utilidad del Ejercicio</t>
  </si>
  <si>
    <t>Depreciación de Bienes de Uso</t>
  </si>
  <si>
    <t>Constitución de Previsiones</t>
  </si>
  <si>
    <t>Desafectación de Previsiones</t>
  </si>
  <si>
    <t>Aplicación de Previsiones</t>
  </si>
  <si>
    <t>Ajuste de Ejercicios Anteriores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</si>
  <si>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</si>
  <si>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</si>
  <si>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</si>
  <si>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</si>
  <si>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</si>
  <si>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</si>
  <si>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</si>
  <si>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</si>
  <si>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No Financiero</t>
  </si>
  <si>
    <t>Aumento (Disminución) de Obligaciones Diversas</t>
  </si>
  <si>
    <t>Aumento/Disminución de Provisiones</t>
  </si>
  <si>
    <t>Efectivo Neto y Equivalente de Efectivo</t>
  </si>
  <si>
    <t>por Actividades de Operación</t>
  </si>
  <si>
    <t>Flujo de Efectivo y Equivalente de Efectivo</t>
  </si>
  <si>
    <t>por Actividades de Inversión</t>
  </si>
  <si>
    <t>Compra de Activo Fijo</t>
  </si>
  <si>
    <t>Disminución (Aumento) de Valores Públicos</t>
  </si>
  <si>
    <t>Disminución (Aumento) de Inversiones</t>
  </si>
  <si>
    <t>Efectivo y Equivalente de Efectivo</t>
  </si>
  <si>
    <t>por Actividad de Financiamiento</t>
  </si>
  <si>
    <t>Integración de capital</t>
  </si>
  <si>
    <t>por Actividades de Financiamiento</t>
  </si>
  <si>
    <t>Aumento Neto de Efectivo y sus Equivalentes</t>
  </si>
  <si>
    <t>(A + B + C)</t>
  </si>
  <si>
    <t>Efectivo y sus equivalentes al Inicio del Periodo</t>
  </si>
  <si>
    <t>Efectivo y sus Equivalente al Final del Periodo</t>
  </si>
  <si>
    <t>Costos financieros, Gastos adm y de ventas</t>
  </si>
  <si>
    <t>Ingresos por Intereses y Servicios</t>
  </si>
  <si>
    <t>Blas Tito Benegas Iseas</t>
  </si>
  <si>
    <t>Juan Max Rejalaga</t>
  </si>
  <si>
    <t>Agricola entre Rios S.A.</t>
  </si>
  <si>
    <t>Honorarios intereses y otros</t>
  </si>
  <si>
    <t>Capital Social</t>
  </si>
  <si>
    <t>Rem y Cargas Sociales a Pagar</t>
  </si>
  <si>
    <t>catidad de colaboradores</t>
  </si>
  <si>
    <t>Según Ley 5810/17 (indicar nombres de las partes)</t>
  </si>
  <si>
    <t>Total de ejercicio</t>
  </si>
  <si>
    <t>total ejercicio anterior</t>
  </si>
  <si>
    <t>Bienes de Cambio</t>
  </si>
  <si>
    <t>Nombre de accionistas</t>
  </si>
  <si>
    <t>% de participación</t>
  </si>
  <si>
    <t xml:space="preserve">Inciso c) </t>
  </si>
  <si>
    <t xml:space="preserve">S/Registro de Asistencia a Asamblea Gral. Ordinaria </t>
  </si>
  <si>
    <t>Blas Benegas</t>
  </si>
  <si>
    <t>Agrícola Entre Ríos S.A.</t>
  </si>
  <si>
    <t>María del Carmen Torres</t>
  </si>
  <si>
    <t>Evelyn Rodriguez</t>
  </si>
  <si>
    <t>Adriana Sienra</t>
  </si>
  <si>
    <t xml:space="preserve">Inciso d) </t>
  </si>
  <si>
    <t>Nombres y Apellidos</t>
  </si>
  <si>
    <t>Cargo</t>
  </si>
  <si>
    <t>Blas Tito Benegas Iseas.</t>
  </si>
  <si>
    <t>Presidente</t>
  </si>
  <si>
    <t>Juan Max Rejalaga Quiñones.</t>
  </si>
  <si>
    <t>Vicepresidente</t>
  </si>
  <si>
    <t>Antonio Víctor José Sánchez Feliu</t>
  </si>
  <si>
    <t>Director Titular</t>
  </si>
  <si>
    <t>Mauricio Javier Cordero Codas</t>
  </si>
  <si>
    <t>Director Suplente</t>
  </si>
  <si>
    <t>Juan Victoriano Valdez Isasi.</t>
  </si>
  <si>
    <t>Síndico Titular</t>
  </si>
  <si>
    <t>Marcelo Manuel Halley Herr</t>
  </si>
  <si>
    <t>Síndico Suplente</t>
  </si>
  <si>
    <t>Carlos Balteyro</t>
  </si>
  <si>
    <t>Gerente General</t>
  </si>
  <si>
    <t>Auditor Interno</t>
  </si>
  <si>
    <t>Fidelina Ortiz</t>
  </si>
  <si>
    <t>Humberto Ramalho</t>
  </si>
  <si>
    <t>Contador General</t>
  </si>
  <si>
    <t>en M G.</t>
  </si>
  <si>
    <t>Monto(en M G.)</t>
  </si>
  <si>
    <t>La duración de la Entidad se fija en noventa y nueve años contados a partir del día en que la modificación de los estatutos sociales sea registrada en los correspondientes Registros Públicos, pudiendo ser prorrogado su termino o anticiparse su disolución por resolución de la Asamblea General de Accionistas.</t>
  </si>
  <si>
    <t>Denominación:</t>
  </si>
  <si>
    <t>Otorgamiento de Créditos sin aval Bancario</t>
  </si>
  <si>
    <t>Inscripción en el Registro Público de Comercio</t>
  </si>
  <si>
    <t>CREDISOLUCION S.A.E.C.A.</t>
  </si>
  <si>
    <t>Anticpos Imp. a la Renta</t>
  </si>
  <si>
    <t>Deudas No financieras (Nota C.9)</t>
  </si>
  <si>
    <t>Deudas Financieras (Nota C.9)</t>
  </si>
  <si>
    <t>Otros pasivos (Nota C.10)</t>
  </si>
  <si>
    <t>Otros Activos (Notas C.6)</t>
  </si>
  <si>
    <t>IVA a pagar</t>
  </si>
  <si>
    <t>Reserva de Revaluo</t>
  </si>
  <si>
    <t>Primas por ventas de acciones</t>
  </si>
  <si>
    <t>Otros ingresos y egresos no Operativos (Nota E.5)</t>
  </si>
  <si>
    <t>Prima de Emision</t>
  </si>
  <si>
    <t>INGRESOS OPERATIVOS (Nota E.1)</t>
  </si>
  <si>
    <t>CREDISOLUCION S.A.E.CA.</t>
  </si>
  <si>
    <t>En Miles de Gs.</t>
  </si>
  <si>
    <t>ACCIONES PREFERIDAS - CLASE C</t>
  </si>
  <si>
    <t>Acciones BIC S.A.</t>
  </si>
  <si>
    <t>CENTRAL DE RIESGOS</t>
  </si>
  <si>
    <t>Acciones en Otras Empresas (Anexos C Nota C.8)</t>
  </si>
  <si>
    <t>HUMBERTO RAMALHO</t>
  </si>
  <si>
    <t>CONTADOR</t>
  </si>
  <si>
    <t>Abog. JUAN VALDEZ</t>
  </si>
  <si>
    <t>BIC SOCIEDAD ANONIMA</t>
  </si>
  <si>
    <t>Costos Financieros</t>
  </si>
  <si>
    <t xml:space="preserve">                                           SINDICO</t>
  </si>
  <si>
    <t xml:space="preserve">                                                    Abog. JUAN VALDEZ</t>
  </si>
  <si>
    <t xml:space="preserve">                                 Abog. JUAN VALDEZ</t>
  </si>
  <si>
    <t xml:space="preserve">                                  SINDICO</t>
  </si>
  <si>
    <t xml:space="preserve"> Abog. JUAN VALDEZ</t>
  </si>
  <si>
    <t>N/A</t>
  </si>
  <si>
    <t>Software</t>
  </si>
  <si>
    <t>Estrella 402 e/ Colón PB.</t>
  </si>
  <si>
    <t>Del Estatuto o Contrato Social: 1) Escritura Nº 40 de fecha 14 de Julio de 2010,Inscripto en los registro de Personas Jurídicas y Asociaciones bajo el Nº 549, folios 6246, Serie "A",de fecha 23 de Julio del 2010 e Inscripta en el Registro Publico de Comercio bajo el Nº 311 Serie "G" y el folio 4538 y sgtes. de fecha 23 de Julio de 2010.</t>
  </si>
  <si>
    <t>2) De los Estatutos Sociales s/ Escritura Nº 17 de fecha 19 de Setiembre del 2016, Inscripto en el Registro de Personas Jurídicas y Asociaciones bajo el Nº 01,folio 01 Serie Comercial, en fecha 22 de Diciembre del 2016 e Inscripto en el Registro Publico de Comercio bajo el Nº 01 Serie Comercial y el folio 1 al 10 de fecha 22 de Diciembre del 2016.</t>
  </si>
  <si>
    <t>3) De transformación a sociedad SAECA y aumento de Capital s/  Escritura Nº 45 de fecha 24 de Noviembre del 2017, Inscripto en el Registro de Personas Jurídicas y Asociaciones bajo el Nº 02,folio 11 y sgtes. Serie Comercial, en fecha 09 de Marzo del 2018 e Inscripto en el Registro Publico de Comercio bajo el Nº 02 Serie Comercial y el folio 11 al 26 de fecha 09 de Marzo del 2018.</t>
  </si>
  <si>
    <t>4) De los Estatutos Sociales y aumento de Capital s/  Escritura Nº 24 de fecha 18 de Octubre del 2018, Inscripto en el Registro de Personas Jurídicas y Asociaciones bajo el Nº 03,folio 31 Serie Comercial, en fecha 24 de Enero del 2019 e Inscripto en el Registro Publico de Comercio bajo el Nº 03 Serie Comercial y el folio 31 y sgtes. de fecha 24 de Enero del 2019.</t>
  </si>
  <si>
    <t>Credisolución se encuentra Inscripta y reconocida como S.A.E.C.A, según Resolución Nº CNV N° 35 E/18, Acta de Directorio Nº 051 de fecha 12 DE JULIO DE 2018., de la Comisión Nacional de Valores</t>
  </si>
  <si>
    <t>El Capital Social de la Entidad esta compuesto de Acciones Ordinarias de Voto Multiple, con 5 Votos por Acción, de Acciones Ordinarias Simples, con 1 voto por Acción y de Acciones Preferidas, sin derecho a voto.</t>
  </si>
  <si>
    <r>
      <rPr>
        <b/>
        <sz val="11"/>
        <rFont val="Arial"/>
        <family val="2"/>
      </rPr>
      <t>De las Modificaciones</t>
    </r>
    <r>
      <rPr>
        <sz val="11"/>
        <rFont val="Arial"/>
        <family val="2"/>
      </rPr>
      <t xml:space="preserve"> 1) De los Estatutos Sociales y Aumento de Capital s/ Escritura Nº 132 de fecha 16 de Mayo del 2013, Inscripto en el Registro de Personas Jurídicas y Asociaciones bajo el Nº 498, folio 6858 Serie ·C", en fecha 03 de Setiembre del 2013 e Inscripto en el Registro Público de Comercio bajo el Nº 132 Serie "H" y el folio 1403 y sgtes. de fecha 14 de Junio del 2013.</t>
    </r>
  </si>
  <si>
    <t>TOTAL DE LA CARTERA DE CREDITOS AL 31/12/2018 ( A+B )</t>
  </si>
  <si>
    <t>(-) TOTAL PREVISIONES AL 31/12/2018</t>
  </si>
  <si>
    <t>TOTAL NETO CARTERA DE CREDITOS AL 31/12/2018</t>
  </si>
  <si>
    <t>CUENTAS DE ORDEN (NOTA F)</t>
  </si>
  <si>
    <t>Resultado financiero</t>
  </si>
  <si>
    <t>Pago de Dividendos</t>
  </si>
  <si>
    <t>Aportes para futuras Capitalizaciones</t>
  </si>
  <si>
    <t>de fecha 30/03/2019</t>
  </si>
  <si>
    <t xml:space="preserve"> SINDICO</t>
  </si>
  <si>
    <t xml:space="preserve">Otros: Los cónyuges y parientes hasta el segundo grado de consanguinidad o afinidad de las personas referidas en los incisos anteriores, siempre que tengan participación en el capital de la sociedad. </t>
  </si>
  <si>
    <t>Apoderado</t>
  </si>
  <si>
    <t>Gerente de Cobranzas</t>
  </si>
  <si>
    <t>Adrana Sierna</t>
  </si>
  <si>
    <t>Camila Rejalaga</t>
  </si>
  <si>
    <t>Raquel Benitez</t>
  </si>
  <si>
    <t>Lidia Centurion</t>
  </si>
  <si>
    <t>Gerente de Operaciones</t>
  </si>
  <si>
    <t>ACCIONES PREFERIDAS - s/características</t>
  </si>
  <si>
    <t>Intereses</t>
  </si>
  <si>
    <t>Honorarios</t>
  </si>
  <si>
    <t>PRESIDENTE</t>
  </si>
  <si>
    <t>Por el periodo correspondiente al ejercicio cerrado al 1er Trimestre del 2019 iniciado el 01 de enero hasta el 31 de marzo de 2019 presentado en forma comparativa con el mismo periodo del ejercicio anterior.</t>
  </si>
  <si>
    <t>BLAS TITO BENEGAS ISEAS</t>
  </si>
  <si>
    <t>BALANCE O ESTADO DE SITUACION PATRIMONIAL AL31/03/2019 COMPARATIVO CON EL PERIODO ANTERIOR</t>
  </si>
  <si>
    <t xml:space="preserve">BLAS TITO BENEGAS ISEAS </t>
  </si>
  <si>
    <t>Nombre de la Sociedad Vinculada</t>
  </si>
  <si>
    <t>INFORMACION REQUERIDA SOBRE COSTOS Y GASTOS</t>
  </si>
  <si>
    <t>BALANCE GENERAL AL 31/03/2019</t>
  </si>
  <si>
    <t>Gastos de Organización</t>
  </si>
  <si>
    <t>Totales ejercicio anual</t>
  </si>
  <si>
    <t>-</t>
  </si>
  <si>
    <t>Inversiones Temp.</t>
  </si>
  <si>
    <t>Composición de la Cartera de Créditos al 31/03/2019 en Miles de Guaranies</t>
  </si>
  <si>
    <t>Por el ejercicio finalizado al 31/03/2019  comparativo con el ejercicio anterior</t>
  </si>
  <si>
    <t xml:space="preserve">             SINDICO</t>
  </si>
  <si>
    <t>EJERCICIO CERRADO AL 31/03/2019</t>
  </si>
  <si>
    <t>Por el ejercicio finalizado al 31/03/2019</t>
  </si>
  <si>
    <t>Saldo al cierre del periodo del 31/03/2018</t>
  </si>
  <si>
    <t>Según Asamblea Ordinaria celebrada el 30/03/2019</t>
  </si>
  <si>
    <t>OTROS</t>
  </si>
  <si>
    <t>,</t>
  </si>
  <si>
    <t>Utilidades Acumuladas</t>
  </si>
  <si>
    <t>Erdulfo Javier Galeano</t>
  </si>
  <si>
    <t>Francisco Capli</t>
  </si>
  <si>
    <t>Eder Odvar Lopes</t>
  </si>
  <si>
    <t>ADRIANA PATRICIA SIENRA KLEIN</t>
  </si>
  <si>
    <t>ANTONIO VICTOR JOSÉ SÁNCHEZ FELIU</t>
  </si>
  <si>
    <t>Salarios Comisiones y Otros</t>
  </si>
  <si>
    <t>CARLOS FRANCISCO BALTEYRO</t>
  </si>
  <si>
    <t>HUMBERTO JOAO RAMALHO FERREIRA</t>
  </si>
  <si>
    <t>JUAN MAX REJALAGA QUIÑONES</t>
  </si>
  <si>
    <t>JUAN VICTORIANO VALDEZ ISASI</t>
  </si>
  <si>
    <t>MARCELO MANUEL HALLEY</t>
  </si>
  <si>
    <t>MAURICIO JAVIER CORDERO CODAS</t>
  </si>
  <si>
    <t>intereses</t>
  </si>
  <si>
    <t>MARIA DEL CARMEN TORRES</t>
  </si>
  <si>
    <t>Salarios</t>
  </si>
  <si>
    <t>FIDELINA ORTIZ</t>
  </si>
  <si>
    <t>RAQUEL BENITEZ</t>
  </si>
  <si>
    <t>LIDIA CENTURION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</si>
</sst>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1" formatCode="_ * #,##0_ ;_ * \-#,##0_ ;_ * &quot;-&quot;_ ;_ @_ "/>
    <numFmt numFmtId="164" formatCode="_(* #,##0_);_(* \(#,##0\);_(* &quot;-&quot;_);_(@_)"/>
    <numFmt numFmtId="165" formatCode="_(* #,##0.00_);_(* \(#,##0.00\);_(* &quot;-&quot;??_);_(@_)"/>
    <numFmt numFmtId="166" formatCode="_(* #,##0_);_(* \(#,##0\);_(* &quot;-&quot;??_);_(@_)"/>
    <numFmt numFmtId="167" formatCode="_(* #,##0.00_);_(* \(#,##0.00\);_(* \-??_);_(@_)"/>
    <numFmt numFmtId="168" formatCode="#,##0\ ;\(##,##0\)"/>
    <numFmt numFmtId="169" formatCode="0.0%"/>
    <numFmt numFmtId="170" formatCode="_(* #,##0_);_(* \(#,##0\);_(* \-??_);_(@_)"/>
    <numFmt numFmtId="171" formatCode="_(* #,##0.000_);_(* \(#,##0.000\);_(* &quot;-&quot;??_);_(@_)"/>
    <numFmt numFmtId="172" formatCode="_(* #,##0.0000_);_(* \(#,##0.0000\);_(* &quot;-&quot;??_);_(@_)"/>
    <numFmt numFmtId="173" formatCode="#,##0.0000000;[Red]\-#,##0.0000000"/>
  </numFmts>
  <fonts count="46"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b/>
      <sz val="11"/>
      <color theme="1"/>
      <name val="Arial"/>
      <family val="2"/>
    </font>
    <font>
      <b/>
      <sz val="12"/>
      <color theme="1"/>
      <name val="Calibri"/>
      <family val="2"/>
      <scheme val="minor"/>
    </font>
    <font>
      <sz val="11"/>
      <color theme="1"/>
      <name val="Calibri"/>
      <family val="2"/>
      <scheme val="minor"/>
    </font>
    <font>
      <sz val="11"/>
      <color theme="1"/>
      <name val="Cambria"/>
      <family val="1"/>
      <scheme val="major"/>
    </font>
    <font>
      <sz val="10"/>
      <color indexed="8"/>
      <name val="Calibri"/>
      <family val="2"/>
      <scheme val="minor"/>
    </font>
    <font>
      <sz val="8"/>
      <color theme="1"/>
      <name val="Arial"/>
      <family val="2"/>
    </font>
    <font>
      <sz val="10"/>
      <color theme="1"/>
      <name val="Calibri"/>
      <family val="2"/>
      <scheme val="minor"/>
    </font>
    <font>
      <b/>
      <sz val="14"/>
      <color theme="1"/>
      <name val="Calibri"/>
      <family val="2"/>
      <scheme val="minor"/>
    </font>
    <font>
      <sz val="10"/>
      <color theme="1"/>
      <name val="Arial"/>
      <family val="2"/>
    </font>
    <font>
      <b/>
      <u/>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sz val="14"/>
      <name val="Arial"/>
      <family val="2"/>
    </font>
    <font>
      <b/>
      <sz val="12"/>
      <name val="Arial"/>
      <family val="2"/>
    </font>
    <font>
      <sz val="11"/>
      <color rgb="FFFF0000"/>
      <name val="Calibri"/>
      <family val="2"/>
      <scheme val="minor"/>
    </font>
    <font>
      <b/>
      <sz val="9"/>
      <color theme="1"/>
      <name val="Calibri"/>
      <family val="2"/>
      <scheme val="minor"/>
    </font>
    <font>
      <sz val="9"/>
      <color theme="1"/>
      <name val="Calibri"/>
      <family val="2"/>
      <scheme val="minor"/>
    </font>
    <font>
      <b/>
      <i/>
      <sz val="9"/>
      <color theme="1"/>
      <name val="Calibri"/>
      <family val="2"/>
      <scheme val="minor"/>
    </font>
    <font>
      <b/>
      <sz val="9"/>
      <color theme="1"/>
      <name val="Arial"/>
      <family val="2"/>
    </font>
    <font>
      <sz val="9"/>
      <color theme="1"/>
      <name val="Arial"/>
      <family val="2"/>
    </font>
    <font>
      <sz val="8"/>
      <color theme="1"/>
      <name val="Calibri"/>
      <family val="2"/>
      <scheme val="minor"/>
    </font>
    <font>
      <b/>
      <sz val="8"/>
      <color theme="1"/>
      <name val="Arial"/>
      <family val="2"/>
    </font>
    <font>
      <b/>
      <sz val="8"/>
      <color theme="1"/>
      <name val="Calibri"/>
      <family val="2"/>
      <scheme val="minor"/>
    </font>
    <font>
      <sz val="9"/>
      <color indexed="8"/>
      <name val="Calibri"/>
      <family val="2"/>
      <scheme val="minor"/>
    </font>
    <font>
      <u/>
      <sz val="9"/>
      <color theme="1"/>
      <name val="Arial"/>
      <family val="2"/>
    </font>
    <font>
      <sz val="10"/>
      <name val="Calibri"/>
      <family val="2"/>
      <scheme val="minor"/>
    </font>
    <font>
      <b/>
      <sz val="10"/>
      <name val="Calibri"/>
      <family val="2"/>
      <scheme val="minor"/>
    </font>
    <font>
      <b/>
      <u/>
      <sz val="9"/>
      <color theme="1"/>
      <name val="Calibri"/>
      <family val="2"/>
      <scheme val="minor"/>
    </font>
    <font>
      <b/>
      <sz val="9"/>
      <name val="Calibri"/>
      <family val="2"/>
      <scheme val="minor"/>
    </font>
    <font>
      <sz val="9"/>
      <color rgb="FFFF0000"/>
      <name val="Calibri"/>
      <family val="2"/>
      <scheme val="minor"/>
    </font>
    <font>
      <sz val="9"/>
      <name val="Calibri"/>
      <family val="2"/>
      <scheme val="minor"/>
    </font>
    <font>
      <i/>
      <sz val="9"/>
      <color theme="1"/>
      <name val="Calibri"/>
      <family val="2"/>
      <scheme val="minor"/>
    </font>
    <font>
      <u/>
      <sz val="9"/>
      <color theme="1"/>
      <name val="Calibri"/>
      <family val="2"/>
      <scheme val="minor"/>
    </font>
    <font>
      <sz val="7"/>
      <color theme="1"/>
      <name val="Century Gothic"/>
      <family val="2"/>
    </font>
    <font>
      <sz val="8"/>
      <color theme="1"/>
      <name val="Century Gothic"/>
      <family val="2"/>
    </font>
    <font>
      <sz val="11"/>
      <name val="Arial"/>
      <family val="2"/>
    </font>
    <font>
      <b/>
      <sz val="11"/>
      <name val="Arial"/>
      <family val="2"/>
    </font>
    <font>
      <b/>
      <sz val="11"/>
      <name val="Cambria"/>
      <family val="1"/>
      <scheme val="major"/>
    </font>
    <font>
      <sz val="11"/>
      <name val="Cambria"/>
      <family val="1"/>
      <scheme val="major"/>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indexed="8"/>
      </bottom>
      <diagonal/>
    </border>
    <border>
      <left/>
      <right/>
      <top/>
      <bottom style="double">
        <color indexed="8"/>
      </bottom>
      <diagonal/>
    </border>
    <border>
      <left/>
      <right style="medium">
        <color indexed="64"/>
      </right>
      <top/>
      <bottom style="thin">
        <color indexed="8"/>
      </bottom>
      <diagonal/>
    </border>
    <border>
      <left/>
      <right style="medium">
        <color indexed="8"/>
      </right>
      <top/>
      <bottom style="thin">
        <color indexed="8"/>
      </bottom>
      <diagonal/>
    </border>
    <border>
      <left/>
      <right style="medium">
        <color indexed="8"/>
      </right>
      <top style="thin">
        <color indexed="8"/>
      </top>
      <bottom/>
      <diagonal/>
    </border>
    <border>
      <left/>
      <right style="medium">
        <color indexed="8"/>
      </right>
      <top/>
      <bottom/>
      <diagonal/>
    </border>
    <border>
      <left/>
      <right style="medium">
        <color indexed="8"/>
      </right>
      <top/>
      <bottom style="double">
        <color indexed="8"/>
      </bottom>
      <diagonal/>
    </border>
    <border>
      <left/>
      <right style="medium">
        <color indexed="8"/>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164" fontId="6"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0" fontId="14" fillId="0" borderId="0"/>
    <xf numFmtId="167" fontId="14" fillId="0" borderId="0" applyFill="0" applyBorder="0" applyAlignment="0" applyProtection="0"/>
  </cellStyleXfs>
  <cellXfs count="558">
    <xf numFmtId="0" fontId="0" fillId="0" borderId="0" xfId="0"/>
    <xf numFmtId="0" fontId="2" fillId="0" borderId="0" xfId="0" applyFont="1"/>
    <xf numFmtId="0" fontId="3" fillId="0" borderId="0" xfId="0" applyFont="1"/>
    <xf numFmtId="0" fontId="3" fillId="0" borderId="1"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3" fillId="0" borderId="0" xfId="0" applyFont="1" applyBorder="1"/>
    <xf numFmtId="0" fontId="3" fillId="0" borderId="7" xfId="0" applyFont="1" applyBorder="1"/>
    <xf numFmtId="0" fontId="4" fillId="0" borderId="0" xfId="0" applyFont="1"/>
    <xf numFmtId="0" fontId="3" fillId="0" borderId="3" xfId="0" applyFont="1" applyBorder="1" applyAlignment="1">
      <alignment wrapText="1"/>
    </xf>
    <xf numFmtId="0" fontId="0" fillId="0" borderId="1" xfId="0" applyBorder="1"/>
    <xf numFmtId="0" fontId="0" fillId="0" borderId="7" xfId="0" applyBorder="1"/>
    <xf numFmtId="0" fontId="0" fillId="0" borderId="2" xfId="0" applyBorder="1"/>
    <xf numFmtId="0" fontId="0" fillId="0" borderId="3" xfId="0" applyBorder="1"/>
    <xf numFmtId="0" fontId="0" fillId="0" borderId="0" xfId="0" applyBorder="1"/>
    <xf numFmtId="0" fontId="0" fillId="0" borderId="4" xfId="0" applyBorder="1"/>
    <xf numFmtId="0" fontId="0" fillId="0" borderId="8" xfId="0" applyBorder="1"/>
    <xf numFmtId="0" fontId="0" fillId="0" borderId="6" xfId="0" applyBorder="1"/>
    <xf numFmtId="0" fontId="1" fillId="0" borderId="5" xfId="0" applyFont="1" applyBorder="1"/>
    <xf numFmtId="0" fontId="0" fillId="0" borderId="0" xfId="0"/>
    <xf numFmtId="0" fontId="3" fillId="0" borderId="3" xfId="0" applyFont="1" applyBorder="1" applyAlignment="1"/>
    <xf numFmtId="0" fontId="0" fillId="0" borderId="5" xfId="0" applyBorder="1"/>
    <xf numFmtId="0" fontId="4" fillId="0" borderId="0" xfId="0" applyFont="1" applyBorder="1"/>
    <xf numFmtId="0" fontId="4" fillId="0" borderId="0" xfId="0" applyFont="1" applyBorder="1" applyAlignment="1">
      <alignment horizontal="center" vertical="center"/>
    </xf>
    <xf numFmtId="0" fontId="4" fillId="0" borderId="3" xfId="0" applyFont="1" applyBorder="1"/>
    <xf numFmtId="0" fontId="3" fillId="0" borderId="10" xfId="0" applyFont="1" applyBorder="1"/>
    <xf numFmtId="0" fontId="3" fillId="0" borderId="11" xfId="0" applyFont="1" applyBorder="1"/>
    <xf numFmtId="0" fontId="3" fillId="0" borderId="12" xfId="0" applyFont="1" applyBorder="1"/>
    <xf numFmtId="0" fontId="0" fillId="0" borderId="15" xfId="0" applyBorder="1"/>
    <xf numFmtId="0" fontId="0" fillId="0" borderId="16" xfId="0" applyBorder="1"/>
    <xf numFmtId="0" fontId="3" fillId="0" borderId="9" xfId="0" applyFont="1" applyBorder="1" applyAlignment="1">
      <alignment horizontal="center" vertical="center" wrapText="1"/>
    </xf>
    <xf numFmtId="0" fontId="3" fillId="0" borderId="14" xfId="0" applyFont="1" applyBorder="1"/>
    <xf numFmtId="0" fontId="3" fillId="0" borderId="15" xfId="0" applyFont="1" applyBorder="1"/>
    <xf numFmtId="0" fontId="3" fillId="0" borderId="16" xfId="0" applyFont="1" applyBorder="1"/>
    <xf numFmtId="0" fontId="0" fillId="0" borderId="0" xfId="0" applyAlignment="1">
      <alignment wrapText="1"/>
    </xf>
    <xf numFmtId="0" fontId="3" fillId="0" borderId="9" xfId="0" applyFont="1" applyBorder="1"/>
    <xf numFmtId="0" fontId="3" fillId="0" borderId="14" xfId="0" applyFont="1" applyBorder="1" applyAlignment="1">
      <alignment horizontal="center" vertical="center" wrapText="1"/>
    </xf>
    <xf numFmtId="0" fontId="4" fillId="0" borderId="9" xfId="0" applyFont="1" applyFill="1" applyBorder="1"/>
    <xf numFmtId="0" fontId="3" fillId="0" borderId="3" xfId="0" applyFont="1" applyBorder="1" applyAlignment="1">
      <alignment horizontal="left" indent="5"/>
    </xf>
    <xf numFmtId="0" fontId="3" fillId="0" borderId="3" xfId="0" applyFont="1" applyFill="1" applyBorder="1" applyAlignment="1">
      <alignment horizontal="left" indent="5"/>
    </xf>
    <xf numFmtId="0" fontId="3" fillId="0" borderId="3" xfId="0" applyFont="1" applyFill="1" applyBorder="1"/>
    <xf numFmtId="0" fontId="3" fillId="0" borderId="3" xfId="0" applyFont="1" applyFill="1" applyBorder="1" applyAlignment="1">
      <alignment horizontal="left"/>
    </xf>
    <xf numFmtId="0" fontId="3" fillId="0" borderId="3" xfId="0" applyFont="1" applyBorder="1" applyAlignment="1">
      <alignment horizontal="left"/>
    </xf>
    <xf numFmtId="0" fontId="3" fillId="0" borderId="9" xfId="0" applyFont="1" applyBorder="1" applyAlignment="1">
      <alignment horizontal="left"/>
    </xf>
    <xf numFmtId="0" fontId="4" fillId="0" borderId="3" xfId="0" applyFont="1" applyBorder="1" applyAlignment="1">
      <alignment horizontal="left"/>
    </xf>
    <xf numFmtId="0" fontId="4" fillId="0" borderId="3" xfId="0" applyFont="1" applyFill="1" applyBorder="1" applyAlignment="1">
      <alignment horizontal="left"/>
    </xf>
    <xf numFmtId="0" fontId="3" fillId="0" borderId="9"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0"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9"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left" wrapText="1"/>
    </xf>
    <xf numFmtId="41" fontId="3" fillId="0" borderId="0" xfId="0" applyNumberFormat="1" applyFont="1" applyBorder="1"/>
    <xf numFmtId="166" fontId="3" fillId="0" borderId="0" xfId="2" applyNumberFormat="1" applyFont="1"/>
    <xf numFmtId="166" fontId="0" fillId="0" borderId="0" xfId="2" applyNumberFormat="1" applyFont="1"/>
    <xf numFmtId="0" fontId="3" fillId="2" borderId="1" xfId="0" applyFont="1"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166" fontId="4" fillId="0" borderId="1" xfId="2" applyNumberFormat="1" applyFont="1" applyBorder="1"/>
    <xf numFmtId="166" fontId="1" fillId="0" borderId="7" xfId="2" applyNumberFormat="1" applyFont="1" applyBorder="1"/>
    <xf numFmtId="0" fontId="1" fillId="0" borderId="2" xfId="0" applyFont="1" applyBorder="1" applyAlignment="1">
      <alignment horizontal="center"/>
    </xf>
    <xf numFmtId="166" fontId="3" fillId="0" borderId="3" xfId="2" applyNumberFormat="1" applyFont="1" applyBorder="1"/>
    <xf numFmtId="166" fontId="0" fillId="0" borderId="0" xfId="2" applyNumberFormat="1" applyFont="1" applyBorder="1"/>
    <xf numFmtId="0" fontId="0" fillId="0" borderId="4" xfId="0" applyBorder="1" applyAlignment="1">
      <alignment horizontal="center"/>
    </xf>
    <xf numFmtId="166" fontId="3" fillId="0" borderId="5" xfId="2" applyNumberFormat="1" applyFont="1" applyBorder="1"/>
    <xf numFmtId="166" fontId="0" fillId="0" borderId="8" xfId="2" applyNumberFormat="1" applyFont="1" applyBorder="1"/>
    <xf numFmtId="0" fontId="0" fillId="0" borderId="6" xfId="0" applyBorder="1" applyAlignment="1">
      <alignment horizontal="center"/>
    </xf>
    <xf numFmtId="0" fontId="3" fillId="0" borderId="5" xfId="0" applyFont="1" applyBorder="1"/>
    <xf numFmtId="0" fontId="3" fillId="0" borderId="8" xfId="0" applyFont="1" applyBorder="1"/>
    <xf numFmtId="0" fontId="3" fillId="0" borderId="6" xfId="0" applyFont="1" applyBorder="1"/>
    <xf numFmtId="38" fontId="8" fillId="0" borderId="15" xfId="0" applyNumberFormat="1" applyFont="1" applyBorder="1"/>
    <xf numFmtId="0" fontId="4" fillId="0" borderId="10" xfId="0" applyFont="1" applyBorder="1" applyAlignment="1">
      <alignment horizontal="left"/>
    </xf>
    <xf numFmtId="166" fontId="1" fillId="0" borderId="9" xfId="0" applyNumberFormat="1" applyFont="1" applyBorder="1"/>
    <xf numFmtId="38" fontId="0" fillId="0" borderId="0" xfId="0" applyNumberFormat="1"/>
    <xf numFmtId="3" fontId="0" fillId="0" borderId="0" xfId="0" applyNumberFormat="1"/>
    <xf numFmtId="166" fontId="0" fillId="0" borderId="0" xfId="0" applyNumberFormat="1"/>
    <xf numFmtId="166" fontId="12" fillId="0" borderId="0" xfId="2" applyNumberFormat="1" applyFont="1" applyBorder="1"/>
    <xf numFmtId="166" fontId="12" fillId="0" borderId="4" xfId="2" applyNumberFormat="1" applyFont="1" applyBorder="1"/>
    <xf numFmtId="166" fontId="3" fillId="0" borderId="10" xfId="0" applyNumberFormat="1" applyFont="1" applyBorder="1"/>
    <xf numFmtId="166" fontId="3" fillId="0" borderId="9" xfId="0" applyNumberFormat="1" applyFont="1" applyBorder="1"/>
    <xf numFmtId="166" fontId="10" fillId="0" borderId="9" xfId="0" applyNumberFormat="1" applyFont="1" applyBorder="1"/>
    <xf numFmtId="3" fontId="10" fillId="0" borderId="0" xfId="0" applyNumberFormat="1" applyFont="1"/>
    <xf numFmtId="0" fontId="3" fillId="0" borderId="9" xfId="0" applyFont="1" applyBorder="1" applyAlignment="1">
      <alignment horizontal="center"/>
    </xf>
    <xf numFmtId="0" fontId="3" fillId="0" borderId="2" xfId="0" applyFont="1" applyBorder="1" applyAlignment="1">
      <alignment horizontal="right"/>
    </xf>
    <xf numFmtId="0" fontId="4" fillId="0" borderId="5" xfId="0" applyFont="1" applyBorder="1" applyAlignment="1">
      <alignment horizontal="left"/>
    </xf>
    <xf numFmtId="0" fontId="4" fillId="0" borderId="10" xfId="0" applyFont="1" applyFill="1" applyBorder="1" applyAlignment="1">
      <alignment horizontal="left"/>
    </xf>
    <xf numFmtId="38" fontId="10" fillId="0" borderId="0" xfId="0" applyNumberFormat="1" applyFont="1"/>
    <xf numFmtId="0" fontId="0" fillId="0" borderId="0" xfId="0" applyAlignment="1">
      <alignment vertical="center"/>
    </xf>
    <xf numFmtId="0" fontId="1" fillId="0" borderId="0" xfId="0" applyFont="1" applyAlignment="1">
      <alignment vertical="center"/>
    </xf>
    <xf numFmtId="17" fontId="4" fillId="0" borderId="9" xfId="0" applyNumberFormat="1" applyFont="1" applyBorder="1" applyAlignment="1">
      <alignment horizontal="center"/>
    </xf>
    <xf numFmtId="166" fontId="1" fillId="0" borderId="0" xfId="0" applyNumberFormat="1" applyFont="1" applyBorder="1"/>
    <xf numFmtId="0" fontId="15" fillId="0" borderId="0" xfId="4" applyFont="1"/>
    <xf numFmtId="0" fontId="14" fillId="0" borderId="0" xfId="4"/>
    <xf numFmtId="168" fontId="15" fillId="0" borderId="0" xfId="4" applyNumberFormat="1" applyFont="1" applyFill="1" applyAlignment="1"/>
    <xf numFmtId="0" fontId="16" fillId="0" borderId="0" xfId="4" applyFont="1"/>
    <xf numFmtId="168" fontId="16" fillId="0" borderId="0" xfId="4" applyNumberFormat="1" applyFont="1" applyBorder="1" applyAlignment="1"/>
    <xf numFmtId="168" fontId="15" fillId="0" borderId="0" xfId="4" applyNumberFormat="1" applyFont="1" applyBorder="1" applyAlignment="1"/>
    <xf numFmtId="168" fontId="14" fillId="0" borderId="0" xfId="4" applyNumberFormat="1"/>
    <xf numFmtId="0" fontId="14" fillId="0" borderId="0" xfId="4" applyFill="1"/>
    <xf numFmtId="168" fontId="16" fillId="0" borderId="0" xfId="4" applyNumberFormat="1" applyFont="1" applyFill="1" applyBorder="1" applyAlignment="1"/>
    <xf numFmtId="0" fontId="18" fillId="0" borderId="0" xfId="4" applyFont="1" applyAlignment="1"/>
    <xf numFmtId="0" fontId="14" fillId="0" borderId="0" xfId="4" applyAlignment="1"/>
    <xf numFmtId="37" fontId="15" fillId="0" borderId="0" xfId="4" applyNumberFormat="1" applyFont="1" applyAlignment="1">
      <alignment horizontal="left"/>
    </xf>
    <xf numFmtId="0" fontId="19" fillId="0" borderId="0" xfId="4" applyFont="1" applyAlignment="1">
      <alignment horizontal="left"/>
    </xf>
    <xf numFmtId="3" fontId="15" fillId="0" borderId="0" xfId="4" applyNumberFormat="1" applyFont="1" applyFill="1"/>
    <xf numFmtId="4" fontId="15" fillId="0" borderId="0" xfId="4" applyNumberFormat="1" applyFont="1"/>
    <xf numFmtId="0" fontId="15" fillId="0" borderId="0" xfId="4" applyFont="1" applyFill="1"/>
    <xf numFmtId="0" fontId="20" fillId="0" borderId="0" xfId="4" applyFont="1"/>
    <xf numFmtId="38" fontId="8" fillId="0" borderId="3" xfId="0" applyNumberFormat="1" applyFont="1" applyBorder="1"/>
    <xf numFmtId="0" fontId="4" fillId="0" borderId="0" xfId="0" applyFont="1" applyAlignment="1"/>
    <xf numFmtId="0" fontId="0" fillId="0" borderId="0" xfId="0" applyAlignment="1">
      <alignment horizontal="right"/>
    </xf>
    <xf numFmtId="0" fontId="0" fillId="0" borderId="9" xfId="0" applyBorder="1"/>
    <xf numFmtId="3" fontId="0" fillId="0" borderId="9" xfId="0" applyNumberFormat="1" applyBorder="1"/>
    <xf numFmtId="166" fontId="0" fillId="0" borderId="9" xfId="2" applyNumberFormat="1" applyFont="1" applyBorder="1"/>
    <xf numFmtId="0" fontId="0" fillId="0" borderId="0" xfId="0" applyFont="1" applyAlignment="1">
      <alignment vertical="center"/>
    </xf>
    <xf numFmtId="166" fontId="1" fillId="0" borderId="15" xfId="0" applyNumberFormat="1" applyFont="1" applyBorder="1"/>
    <xf numFmtId="166" fontId="3" fillId="0" borderId="0" xfId="0" applyNumberFormat="1" applyFont="1"/>
    <xf numFmtId="0" fontId="14" fillId="0" borderId="0" xfId="4" applyFont="1"/>
    <xf numFmtId="0" fontId="13" fillId="0" borderId="0" xfId="0" applyFont="1" applyAlignment="1">
      <alignment horizontal="center" vertical="center"/>
    </xf>
    <xf numFmtId="41" fontId="7" fillId="0" borderId="0" xfId="1" applyNumberFormat="1" applyFont="1" applyBorder="1" applyAlignment="1">
      <alignment horizontal="center"/>
    </xf>
    <xf numFmtId="0" fontId="7" fillId="0" borderId="0" xfId="0" applyFont="1" applyBorder="1"/>
    <xf numFmtId="41" fontId="7" fillId="0" borderId="0" xfId="1" applyNumberFormat="1" applyFont="1" applyBorder="1"/>
    <xf numFmtId="0" fontId="22" fillId="4" borderId="18" xfId="0" applyFont="1" applyFill="1" applyBorder="1" applyAlignment="1">
      <alignment horizontal="center" vertical="center"/>
    </xf>
    <xf numFmtId="0" fontId="22" fillId="4" borderId="18" xfId="0" applyFont="1" applyFill="1" applyBorder="1" applyAlignment="1">
      <alignment vertical="center"/>
    </xf>
    <xf numFmtId="38" fontId="23" fillId="0" borderId="0" xfId="0" applyNumberFormat="1" applyFont="1" applyAlignment="1"/>
    <xf numFmtId="0" fontId="22" fillId="3" borderId="18" xfId="0" applyFont="1" applyFill="1" applyBorder="1" applyAlignment="1">
      <alignment vertical="center"/>
    </xf>
    <xf numFmtId="0" fontId="23" fillId="4" borderId="18" xfId="0" applyFont="1" applyFill="1" applyBorder="1" applyAlignment="1">
      <alignment vertical="center"/>
    </xf>
    <xf numFmtId="166" fontId="22" fillId="4" borderId="18" xfId="2" applyNumberFormat="1" applyFont="1" applyFill="1" applyBorder="1" applyAlignment="1">
      <alignment vertical="center"/>
    </xf>
    <xf numFmtId="9" fontId="22" fillId="4" borderId="18" xfId="3" applyFont="1" applyFill="1" applyBorder="1" applyAlignment="1">
      <alignment vertical="center"/>
    </xf>
    <xf numFmtId="166" fontId="22" fillId="4" borderId="18" xfId="0" applyNumberFormat="1" applyFont="1" applyFill="1" applyBorder="1" applyAlignment="1">
      <alignment vertical="center"/>
    </xf>
    <xf numFmtId="0" fontId="24" fillId="4" borderId="18" xfId="0" applyFont="1" applyFill="1" applyBorder="1" applyAlignment="1">
      <alignment vertical="center"/>
    </xf>
    <xf numFmtId="0" fontId="22" fillId="0" borderId="0" xfId="0" applyFont="1" applyAlignment="1">
      <alignment vertical="center"/>
    </xf>
    <xf numFmtId="0" fontId="13" fillId="0" borderId="0" xfId="0" applyFont="1" applyAlignment="1">
      <alignment horizontal="center" vertical="center"/>
    </xf>
    <xf numFmtId="0" fontId="0" fillId="0" borderId="0" xfId="0" applyAlignment="1">
      <alignment horizontal="center" vertical="center" wrapText="1"/>
    </xf>
    <xf numFmtId="0" fontId="12" fillId="0" borderId="0" xfId="0" applyFont="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vertical="center" wrapText="1"/>
    </xf>
    <xf numFmtId="0" fontId="25" fillId="0" borderId="0" xfId="0" applyFont="1" applyAlignment="1">
      <alignment horizontal="center" vertical="center"/>
    </xf>
    <xf numFmtId="0" fontId="25" fillId="0" borderId="0" xfId="0" applyFont="1" applyAlignment="1">
      <alignment vertical="center"/>
    </xf>
    <xf numFmtId="0" fontId="26" fillId="0" borderId="9" xfId="0" applyFont="1" applyBorder="1" applyAlignment="1">
      <alignment horizontal="center" vertical="center" wrapText="1"/>
    </xf>
    <xf numFmtId="0" fontId="26" fillId="0" borderId="9" xfId="0" applyFont="1" applyFill="1" applyBorder="1" applyAlignment="1">
      <alignment horizontal="center" vertical="center" wrapText="1"/>
    </xf>
    <xf numFmtId="0" fontId="26" fillId="0" borderId="14" xfId="0" applyFont="1" applyBorder="1"/>
    <xf numFmtId="0" fontId="26" fillId="0" borderId="14" xfId="0" applyFont="1" applyFill="1" applyBorder="1"/>
    <xf numFmtId="0" fontId="23" fillId="0" borderId="1" xfId="0" applyFont="1" applyBorder="1"/>
    <xf numFmtId="0" fontId="26" fillId="0" borderId="15" xfId="0" applyFont="1" applyBorder="1"/>
    <xf numFmtId="0" fontId="26" fillId="0" borderId="15" xfId="0" applyFont="1" applyFill="1" applyBorder="1"/>
    <xf numFmtId="0" fontId="26" fillId="0" borderId="16" xfId="0" applyFont="1" applyBorder="1"/>
    <xf numFmtId="0" fontId="23" fillId="0" borderId="5" xfId="0" applyFont="1" applyBorder="1"/>
    <xf numFmtId="0" fontId="9" fillId="0" borderId="15" xfId="0" applyFont="1" applyBorder="1"/>
    <xf numFmtId="166" fontId="9" fillId="0" borderId="15" xfId="2" applyNumberFormat="1" applyFont="1" applyBorder="1"/>
    <xf numFmtId="0" fontId="9" fillId="0" borderId="15" xfId="0" applyFont="1" applyFill="1" applyBorder="1"/>
    <xf numFmtId="0" fontId="27" fillId="0" borderId="5" xfId="0" applyFont="1" applyBorder="1"/>
    <xf numFmtId="0" fontId="12" fillId="0" borderId="0" xfId="0" applyFont="1" applyAlignment="1">
      <alignment vertical="center" wrapText="1"/>
    </xf>
    <xf numFmtId="0" fontId="23" fillId="0" borderId="3" xfId="0" applyFont="1" applyBorder="1"/>
    <xf numFmtId="0" fontId="23" fillId="0" borderId="0" xfId="0" applyFont="1" applyBorder="1"/>
    <xf numFmtId="0" fontId="23" fillId="0" borderId="4" xfId="0" applyFont="1" applyBorder="1"/>
    <xf numFmtId="0" fontId="23" fillId="0" borderId="7" xfId="0" applyFont="1" applyBorder="1"/>
    <xf numFmtId="0" fontId="23" fillId="0" borderId="8" xfId="0" applyFont="1" applyBorder="1"/>
    <xf numFmtId="0" fontId="23" fillId="0" borderId="6" xfId="0" applyFont="1" applyBorder="1"/>
    <xf numFmtId="0" fontId="22" fillId="0" borderId="0" xfId="0" applyFont="1" applyBorder="1" applyAlignment="1">
      <alignment horizontal="center" vertical="center"/>
    </xf>
    <xf numFmtId="0" fontId="23" fillId="0" borderId="0" xfId="0" applyFont="1" applyBorder="1" applyAlignment="1">
      <alignment horizontal="center" vertical="center"/>
    </xf>
    <xf numFmtId="3" fontId="23" fillId="0" borderId="9" xfId="0" applyNumberFormat="1" applyFont="1" applyFill="1" applyBorder="1"/>
    <xf numFmtId="0" fontId="27" fillId="0" borderId="3" xfId="0" applyFont="1" applyBorder="1"/>
    <xf numFmtId="0" fontId="27" fillId="0" borderId="0" xfId="0" applyFont="1" applyBorder="1"/>
    <xf numFmtId="0" fontId="27" fillId="0" borderId="4" xfId="0" applyFont="1" applyBorder="1"/>
    <xf numFmtId="0" fontId="27" fillId="0" borderId="1" xfId="0" applyFont="1" applyBorder="1"/>
    <xf numFmtId="0" fontId="27" fillId="0" borderId="7" xfId="0" applyFont="1" applyBorder="1"/>
    <xf numFmtId="0" fontId="27" fillId="0" borderId="2" xfId="0" applyFont="1" applyBorder="1"/>
    <xf numFmtId="0" fontId="27" fillId="0" borderId="8" xfId="0" applyFont="1" applyBorder="1"/>
    <xf numFmtId="0" fontId="27" fillId="0" borderId="6" xfId="0" applyFont="1" applyBorder="1"/>
    <xf numFmtId="0" fontId="27" fillId="0" borderId="9" xfId="0" applyFont="1" applyBorder="1" applyAlignment="1">
      <alignment horizontal="center" vertical="center" wrapText="1"/>
    </xf>
    <xf numFmtId="0" fontId="27" fillId="0" borderId="9" xfId="0" applyFont="1" applyBorder="1"/>
    <xf numFmtId="0" fontId="29" fillId="0" borderId="9" xfId="0" applyFont="1" applyBorder="1"/>
    <xf numFmtId="0" fontId="29" fillId="0" borderId="0" xfId="0" applyFont="1" applyBorder="1" applyAlignment="1">
      <alignment horizontal="center" vertical="center"/>
    </xf>
    <xf numFmtId="38" fontId="27" fillId="0" borderId="9" xfId="0" applyNumberFormat="1" applyFont="1" applyBorder="1"/>
    <xf numFmtId="0" fontId="29" fillId="0" borderId="9" xfId="0" applyFont="1" applyBorder="1" applyAlignment="1">
      <alignment horizontal="center" vertical="center" wrapText="1"/>
    </xf>
    <xf numFmtId="38" fontId="27" fillId="0" borderId="9" xfId="0" applyNumberFormat="1" applyFont="1" applyBorder="1" applyAlignment="1">
      <alignment horizontal="center" vertical="center" wrapText="1"/>
    </xf>
    <xf numFmtId="169" fontId="27" fillId="0" borderId="9" xfId="3" applyNumberFormat="1" applyFont="1" applyFill="1" applyBorder="1" applyAlignment="1">
      <alignment horizontal="center" vertical="center" wrapText="1"/>
    </xf>
    <xf numFmtId="3" fontId="27" fillId="0" borderId="9" xfId="0" applyNumberFormat="1" applyFont="1" applyFill="1" applyBorder="1" applyAlignment="1">
      <alignment horizontal="center" vertical="center" wrapText="1"/>
    </xf>
    <xf numFmtId="0" fontId="26" fillId="0" borderId="2" xfId="0" applyFont="1" applyBorder="1"/>
    <xf numFmtId="0" fontId="26" fillId="0" borderId="0" xfId="0" applyFont="1" applyBorder="1"/>
    <xf numFmtId="0" fontId="25" fillId="0" borderId="0" xfId="0" applyFont="1" applyBorder="1" applyAlignment="1">
      <alignment horizontal="center" vertical="center"/>
    </xf>
    <xf numFmtId="0" fontId="25" fillId="0" borderId="10" xfId="0" applyFont="1" applyBorder="1"/>
    <xf numFmtId="0" fontId="26" fillId="0" borderId="5" xfId="0" applyFont="1" applyBorder="1"/>
    <xf numFmtId="0" fontId="26" fillId="0" borderId="8" xfId="0" applyFont="1" applyBorder="1"/>
    <xf numFmtId="3" fontId="26" fillId="0" borderId="8" xfId="0" applyNumberFormat="1" applyFont="1" applyBorder="1"/>
    <xf numFmtId="0" fontId="26" fillId="0" borderId="6" xfId="0" applyFont="1" applyBorder="1"/>
    <xf numFmtId="0" fontId="0" fillId="0" borderId="0" xfId="0" applyAlignment="1">
      <alignment horizontal="center" vertical="center"/>
    </xf>
    <xf numFmtId="0" fontId="12"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right" vertical="center"/>
    </xf>
    <xf numFmtId="0" fontId="25" fillId="0" borderId="9" xfId="0" applyFont="1" applyBorder="1" applyAlignment="1">
      <alignment horizontal="center" vertical="center" wrapText="1"/>
    </xf>
    <xf numFmtId="0" fontId="26" fillId="0" borderId="3" xfId="0" applyFont="1" applyFill="1" applyBorder="1" applyAlignment="1">
      <alignment horizontal="center" vertical="center" wrapText="1"/>
    </xf>
    <xf numFmtId="0" fontId="26" fillId="0" borderId="2" xfId="0" applyFont="1" applyFill="1" applyBorder="1"/>
    <xf numFmtId="0" fontId="23" fillId="0" borderId="1" xfId="0" applyFont="1" applyFill="1" applyBorder="1"/>
    <xf numFmtId="38" fontId="23" fillId="0" borderId="15" xfId="0" applyNumberFormat="1" applyFont="1" applyFill="1" applyBorder="1"/>
    <xf numFmtId="3" fontId="23" fillId="0" borderId="15" xfId="0" applyNumberFormat="1" applyFont="1" applyFill="1" applyBorder="1"/>
    <xf numFmtId="166" fontId="23" fillId="0" borderId="15" xfId="2" applyNumberFormat="1" applyFont="1" applyFill="1" applyBorder="1"/>
    <xf numFmtId="0" fontId="26" fillId="0" borderId="4" xfId="0" applyFont="1" applyBorder="1"/>
    <xf numFmtId="0" fontId="26" fillId="0" borderId="3" xfId="0" applyFont="1" applyBorder="1"/>
    <xf numFmtId="0" fontId="26" fillId="0" borderId="9" xfId="0" applyFont="1" applyBorder="1" applyAlignment="1">
      <alignment horizontal="center" vertical="center"/>
    </xf>
    <xf numFmtId="3" fontId="23" fillId="0" borderId="9" xfId="0" applyNumberFormat="1" applyFont="1" applyBorder="1"/>
    <xf numFmtId="0" fontId="23" fillId="0" borderId="9" xfId="0" applyFont="1" applyFill="1" applyBorder="1"/>
    <xf numFmtId="0" fontId="23" fillId="0" borderId="8" xfId="0" applyFont="1" applyBorder="1" applyAlignment="1">
      <alignment horizontal="center"/>
    </xf>
    <xf numFmtId="38" fontId="23" fillId="0" borderId="8" xfId="0" applyNumberFormat="1" applyFont="1" applyBorder="1"/>
    <xf numFmtId="0" fontId="26" fillId="0" borderId="0" xfId="0" applyFont="1" applyAlignment="1">
      <alignment horizontal="center" vertical="center"/>
    </xf>
    <xf numFmtId="0" fontId="25" fillId="0" borderId="3" xfId="0" applyFont="1" applyBorder="1"/>
    <xf numFmtId="17" fontId="25" fillId="0" borderId="9" xfId="0" applyNumberFormat="1" applyFont="1" applyBorder="1" applyAlignment="1">
      <alignment horizontal="center"/>
    </xf>
    <xf numFmtId="0" fontId="25" fillId="0" borderId="0" xfId="0" applyFont="1" applyBorder="1"/>
    <xf numFmtId="166" fontId="23" fillId="0" borderId="15" xfId="2" applyNumberFormat="1" applyFont="1" applyBorder="1"/>
    <xf numFmtId="0" fontId="26" fillId="0" borderId="0" xfId="0" applyFont="1" applyFill="1" applyBorder="1"/>
    <xf numFmtId="0" fontId="26" fillId="0" borderId="3" xfId="0" applyFont="1" applyFill="1" applyBorder="1"/>
    <xf numFmtId="38" fontId="22" fillId="0" borderId="9" xfId="0" applyNumberFormat="1" applyFont="1" applyFill="1" applyBorder="1"/>
    <xf numFmtId="38" fontId="22" fillId="0" borderId="9" xfId="0" applyNumberFormat="1" applyFont="1" applyBorder="1"/>
    <xf numFmtId="0" fontId="23" fillId="0" borderId="15" xfId="0" applyFont="1" applyFill="1" applyBorder="1"/>
    <xf numFmtId="0" fontId="26" fillId="0" borderId="3" xfId="0" applyFont="1" applyFill="1" applyBorder="1" applyAlignment="1"/>
    <xf numFmtId="0" fontId="26" fillId="0" borderId="0" xfId="0" applyFont="1" applyBorder="1" applyAlignment="1">
      <alignment vertical="center"/>
    </xf>
    <xf numFmtId="38" fontId="30" fillId="0" borderId="0" xfId="0" applyNumberFormat="1" applyFont="1" applyBorder="1"/>
    <xf numFmtId="38" fontId="30" fillId="0" borderId="0" xfId="0" applyNumberFormat="1" applyFont="1"/>
    <xf numFmtId="38" fontId="26" fillId="0" borderId="8" xfId="0" applyNumberFormat="1" applyFont="1" applyBorder="1"/>
    <xf numFmtId="0" fontId="31" fillId="0" borderId="3" xfId="0" applyFont="1" applyBorder="1"/>
    <xf numFmtId="0" fontId="10" fillId="0" borderId="0" xfId="0" applyFont="1"/>
    <xf numFmtId="0" fontId="26" fillId="0" borderId="4" xfId="0" applyFont="1" applyBorder="1" applyAlignment="1">
      <alignment wrapText="1"/>
    </xf>
    <xf numFmtId="0" fontId="25" fillId="0" borderId="10" xfId="0" applyFont="1" applyBorder="1" applyAlignment="1">
      <alignment horizontal="center" vertical="center" wrapText="1"/>
    </xf>
    <xf numFmtId="0" fontId="26" fillId="0" borderId="10" xfId="0" applyFont="1" applyBorder="1" applyAlignment="1">
      <alignment horizontal="center" vertical="center"/>
    </xf>
    <xf numFmtId="0" fontId="26" fillId="0" borderId="10" xfId="0" applyFont="1" applyBorder="1" applyAlignment="1">
      <alignment horizontal="center" vertical="center" wrapText="1"/>
    </xf>
    <xf numFmtId="4" fontId="23" fillId="0" borderId="3" xfId="0" applyNumberFormat="1" applyFont="1" applyBorder="1"/>
    <xf numFmtId="3" fontId="23" fillId="0" borderId="3" xfId="0" applyNumberFormat="1" applyFont="1" applyBorder="1"/>
    <xf numFmtId="3" fontId="23" fillId="0" borderId="15" xfId="0" applyNumberFormat="1" applyFont="1" applyBorder="1"/>
    <xf numFmtId="3" fontId="23" fillId="0" borderId="14" xfId="0" applyNumberFormat="1" applyFont="1" applyBorder="1"/>
    <xf numFmtId="38" fontId="30" fillId="0" borderId="14" xfId="0" applyNumberFormat="1" applyFont="1" applyBorder="1"/>
    <xf numFmtId="3" fontId="22" fillId="0" borderId="9" xfId="0" applyNumberFormat="1" applyFont="1" applyBorder="1"/>
    <xf numFmtId="3" fontId="22" fillId="0" borderId="12" xfId="0" applyNumberFormat="1" applyFont="1" applyBorder="1"/>
    <xf numFmtId="3" fontId="23" fillId="0" borderId="4" xfId="0" applyNumberFormat="1" applyFont="1" applyBorder="1"/>
    <xf numFmtId="0" fontId="23" fillId="0" borderId="0" xfId="0" applyFont="1"/>
    <xf numFmtId="3" fontId="22" fillId="0" borderId="10" xfId="0" applyNumberFormat="1" applyFont="1" applyBorder="1"/>
    <xf numFmtId="3" fontId="26" fillId="0" borderId="0" xfId="0" applyNumberFormat="1" applyFont="1" applyBorder="1"/>
    <xf numFmtId="166" fontId="26" fillId="0" borderId="0" xfId="2" applyNumberFormat="1" applyFont="1" applyBorder="1"/>
    <xf numFmtId="0" fontId="25" fillId="0" borderId="8" xfId="0" applyFont="1" applyFill="1" applyBorder="1"/>
    <xf numFmtId="166" fontId="26" fillId="0" borderId="8" xfId="2" applyNumberFormat="1" applyFont="1" applyBorder="1"/>
    <xf numFmtId="3" fontId="10" fillId="0" borderId="0" xfId="0" applyNumberFormat="1" applyFont="1" applyBorder="1"/>
    <xf numFmtId="0" fontId="32" fillId="0" borderId="8" xfId="4" applyFont="1" applyBorder="1"/>
    <xf numFmtId="0" fontId="32" fillId="0" borderId="37" xfId="4" applyFont="1" applyBorder="1"/>
    <xf numFmtId="0" fontId="33" fillId="0" borderId="3" xfId="4" applyFont="1" applyBorder="1" applyAlignment="1">
      <alignment horizontal="center"/>
    </xf>
    <xf numFmtId="0" fontId="33" fillId="0" borderId="0" xfId="4" applyFont="1" applyBorder="1" applyAlignment="1">
      <alignment horizontal="center"/>
    </xf>
    <xf numFmtId="0" fontId="32" fillId="0" borderId="0" xfId="4" applyFont="1" applyBorder="1"/>
    <xf numFmtId="17" fontId="33" fillId="0" borderId="30" xfId="4" applyNumberFormat="1" applyFont="1" applyFill="1" applyBorder="1" applyAlignment="1">
      <alignment horizontal="center"/>
    </xf>
    <xf numFmtId="17" fontId="33" fillId="0" borderId="32" xfId="4" applyNumberFormat="1" applyFont="1" applyFill="1" applyBorder="1" applyAlignment="1">
      <alignment horizontal="center"/>
    </xf>
    <xf numFmtId="0" fontId="33" fillId="0" borderId="0" xfId="4" applyFont="1" applyFill="1" applyBorder="1" applyAlignment="1">
      <alignment horizontal="center"/>
    </xf>
    <xf numFmtId="0" fontId="33" fillId="0" borderId="34" xfId="4" applyFont="1" applyFill="1" applyBorder="1" applyAlignment="1">
      <alignment horizontal="center"/>
    </xf>
    <xf numFmtId="0" fontId="32" fillId="0" borderId="0" xfId="4" applyFont="1" applyBorder="1" applyAlignment="1">
      <alignment horizontal="left"/>
    </xf>
    <xf numFmtId="168" fontId="32" fillId="0" borderId="0" xfId="4" applyNumberFormat="1" applyFont="1" applyFill="1" applyBorder="1" applyAlignment="1"/>
    <xf numFmtId="168" fontId="32" fillId="0" borderId="35" xfId="4" applyNumberFormat="1" applyFont="1" applyFill="1" applyBorder="1" applyAlignment="1"/>
    <xf numFmtId="168" fontId="33" fillId="0" borderId="0" xfId="4" applyNumberFormat="1" applyFont="1" applyFill="1" applyBorder="1" applyAlignment="1">
      <alignment horizontal="center"/>
    </xf>
    <xf numFmtId="168" fontId="33" fillId="0" borderId="35" xfId="4" applyNumberFormat="1" applyFont="1" applyFill="1" applyBorder="1" applyAlignment="1">
      <alignment horizontal="center"/>
    </xf>
    <xf numFmtId="0" fontId="33" fillId="0" borderId="0" xfId="0" applyFont="1"/>
    <xf numFmtId="0" fontId="32" fillId="0" borderId="0" xfId="0" applyFont="1"/>
    <xf numFmtId="168" fontId="33" fillId="0" borderId="0" xfId="0" applyNumberFormat="1" applyFont="1" applyBorder="1" applyAlignment="1"/>
    <xf numFmtId="168" fontId="33" fillId="0" borderId="0" xfId="0" applyNumberFormat="1" applyFont="1" applyFill="1" applyAlignment="1"/>
    <xf numFmtId="168" fontId="33" fillId="0" borderId="35" xfId="0" applyNumberFormat="1" applyFont="1" applyFill="1" applyBorder="1" applyAlignment="1"/>
    <xf numFmtId="168" fontId="32" fillId="0" borderId="0" xfId="0" applyNumberFormat="1" applyFont="1" applyBorder="1" applyAlignment="1"/>
    <xf numFmtId="168" fontId="32" fillId="0" borderId="0" xfId="0" applyNumberFormat="1" applyFont="1" applyFill="1" applyAlignment="1"/>
    <xf numFmtId="168" fontId="32" fillId="0" borderId="35" xfId="0" applyNumberFormat="1" applyFont="1" applyFill="1" applyBorder="1" applyAlignment="1"/>
    <xf numFmtId="168" fontId="32" fillId="0" borderId="0" xfId="0" applyNumberFormat="1" applyFont="1" applyFill="1" applyBorder="1" applyAlignment="1"/>
    <xf numFmtId="168" fontId="33" fillId="0" borderId="30" xfId="0" applyNumberFormat="1" applyFont="1" applyFill="1" applyBorder="1" applyAlignment="1"/>
    <xf numFmtId="168" fontId="33" fillId="0" borderId="33" xfId="0" applyNumberFormat="1" applyFont="1" applyFill="1" applyBorder="1" applyAlignment="1"/>
    <xf numFmtId="0" fontId="10" fillId="0" borderId="0" xfId="0" applyFont="1" applyFill="1"/>
    <xf numFmtId="0" fontId="33" fillId="0" borderId="0" xfId="0" applyFont="1" applyAlignment="1">
      <alignment horizontal="center"/>
    </xf>
    <xf numFmtId="170" fontId="32" fillId="0" borderId="0" xfId="5" applyNumberFormat="1" applyFont="1" applyFill="1" applyBorder="1" applyAlignment="1" applyProtection="1"/>
    <xf numFmtId="170" fontId="32" fillId="0" borderId="35" xfId="5" applyNumberFormat="1" applyFont="1" applyFill="1" applyBorder="1" applyAlignment="1" applyProtection="1"/>
    <xf numFmtId="168" fontId="33" fillId="0" borderId="31" xfId="0" applyNumberFormat="1" applyFont="1" applyFill="1" applyBorder="1" applyAlignment="1"/>
    <xf numFmtId="168" fontId="33" fillId="0" borderId="36" xfId="0" applyNumberFormat="1" applyFont="1" applyFill="1" applyBorder="1" applyAlignment="1"/>
    <xf numFmtId="0" fontId="33" fillId="0" borderId="5" xfId="4" applyFont="1" applyBorder="1"/>
    <xf numFmtId="168" fontId="33" fillId="0" borderId="8" xfId="4" applyNumberFormat="1" applyFont="1" applyBorder="1" applyAlignment="1"/>
    <xf numFmtId="0" fontId="33" fillId="0" borderId="3" xfId="0" applyFont="1" applyBorder="1"/>
    <xf numFmtId="0" fontId="32" fillId="0" borderId="3" xfId="0" applyFont="1" applyBorder="1"/>
    <xf numFmtId="0" fontId="26" fillId="0" borderId="4" xfId="0" applyFont="1" applyBorder="1" applyAlignment="1">
      <alignment horizontal="center" vertical="center"/>
    </xf>
    <xf numFmtId="0" fontId="22" fillId="0" borderId="4" xfId="0" applyFont="1" applyBorder="1" applyAlignment="1">
      <alignment vertical="center"/>
    </xf>
    <xf numFmtId="14" fontId="26" fillId="0" borderId="9" xfId="0" applyNumberFormat="1" applyFont="1" applyBorder="1" applyAlignment="1">
      <alignment horizontal="center" vertical="center" wrapText="1"/>
    </xf>
    <xf numFmtId="38" fontId="23" fillId="0" borderId="15" xfId="0" applyNumberFormat="1" applyFont="1" applyBorder="1"/>
    <xf numFmtId="0" fontId="26" fillId="0" borderId="4" xfId="0" applyFont="1" applyFill="1" applyBorder="1"/>
    <xf numFmtId="0" fontId="26" fillId="0" borderId="5" xfId="0" applyFont="1" applyFill="1" applyBorder="1" applyAlignment="1">
      <alignment horizontal="left"/>
    </xf>
    <xf numFmtId="0" fontId="34" fillId="0" borderId="19" xfId="0" applyFont="1" applyBorder="1" applyAlignment="1">
      <alignment vertical="center"/>
    </xf>
    <xf numFmtId="0" fontId="23" fillId="0" borderId="20" xfId="0" applyFont="1" applyBorder="1" applyAlignment="1">
      <alignment vertical="center"/>
    </xf>
    <xf numFmtId="0" fontId="23" fillId="0" borderId="21" xfId="0" applyFont="1" applyBorder="1" applyAlignment="1">
      <alignment vertical="center"/>
    </xf>
    <xf numFmtId="0" fontId="34" fillId="0" borderId="22" xfId="0" applyFont="1" applyBorder="1" applyAlignment="1">
      <alignment vertical="center"/>
    </xf>
    <xf numFmtId="0" fontId="23" fillId="0" borderId="0" xfId="0" applyFont="1" applyBorder="1" applyAlignment="1">
      <alignment vertical="center"/>
    </xf>
    <xf numFmtId="0" fontId="23" fillId="0" borderId="23" xfId="0" applyFont="1" applyBorder="1" applyAlignment="1">
      <alignment vertical="center"/>
    </xf>
    <xf numFmtId="0" fontId="35" fillId="0" borderId="22" xfId="0" applyFont="1" applyFill="1" applyBorder="1" applyAlignment="1">
      <alignment vertical="center"/>
    </xf>
    <xf numFmtId="0" fontId="35" fillId="0" borderId="13" xfId="0" applyFont="1" applyFill="1" applyBorder="1" applyAlignment="1">
      <alignment horizontal="center" vertical="center"/>
    </xf>
    <xf numFmtId="0" fontId="22" fillId="0" borderId="13" xfId="0" applyFont="1" applyBorder="1" applyAlignment="1">
      <alignment horizontal="center" vertical="center"/>
    </xf>
    <xf numFmtId="0" fontId="36" fillId="0" borderId="0" xfId="0" applyFont="1" applyBorder="1"/>
    <xf numFmtId="0" fontId="23" fillId="0" borderId="13" xfId="0" applyFont="1" applyFill="1" applyBorder="1" applyAlignment="1">
      <alignment horizontal="center"/>
    </xf>
    <xf numFmtId="0" fontId="22" fillId="0" borderId="22" xfId="0" applyFont="1" applyBorder="1" applyAlignment="1">
      <alignment horizontal="left" vertical="center"/>
    </xf>
    <xf numFmtId="0" fontId="22" fillId="0" borderId="22" xfId="0" applyFont="1" applyBorder="1" applyAlignment="1">
      <alignment vertical="center"/>
    </xf>
    <xf numFmtId="0" fontId="35" fillId="0" borderId="13" xfId="0" applyFont="1" applyBorder="1" applyAlignment="1">
      <alignment horizontal="center" vertical="center"/>
    </xf>
    <xf numFmtId="0" fontId="35" fillId="0" borderId="13" xfId="0" applyFont="1" applyBorder="1" applyAlignment="1">
      <alignment horizontal="center" vertical="center" wrapText="1"/>
    </xf>
    <xf numFmtId="0" fontId="36" fillId="0" borderId="0" xfId="0" applyFont="1" applyBorder="1" applyAlignment="1">
      <alignment vertical="center"/>
    </xf>
    <xf numFmtId="0" fontId="23" fillId="0" borderId="13" xfId="0" applyFont="1" applyBorder="1" applyAlignment="1">
      <alignment horizontal="left" vertical="center"/>
    </xf>
    <xf numFmtId="0" fontId="37" fillId="0" borderId="26" xfId="0" applyFont="1" applyBorder="1" applyAlignment="1">
      <alignment horizontal="center" vertical="center"/>
    </xf>
    <xf numFmtId="0" fontId="37" fillId="0" borderId="13" xfId="0" applyFont="1" applyFill="1" applyBorder="1" applyAlignment="1">
      <alignment horizontal="left" vertical="center"/>
    </xf>
    <xf numFmtId="0" fontId="37" fillId="0" borderId="26" xfId="0" applyFont="1" applyFill="1" applyBorder="1" applyAlignment="1">
      <alignment horizontal="center" vertical="center"/>
    </xf>
    <xf numFmtId="0" fontId="37" fillId="0" borderId="13" xfId="0" applyFont="1" applyFill="1" applyBorder="1" applyAlignment="1">
      <alignment horizontal="center" vertical="center"/>
    </xf>
    <xf numFmtId="0" fontId="23" fillId="0" borderId="13" xfId="0" applyFont="1" applyBorder="1" applyAlignment="1">
      <alignment horizontal="center" vertical="center"/>
    </xf>
    <xf numFmtId="0" fontId="23" fillId="0" borderId="13" xfId="0" applyFont="1" applyBorder="1" applyAlignment="1">
      <alignment horizontal="center" vertical="center" wrapText="1"/>
    </xf>
    <xf numFmtId="0" fontId="23" fillId="0" borderId="22" xfId="0" applyFont="1" applyBorder="1" applyAlignment="1">
      <alignment vertical="center"/>
    </xf>
    <xf numFmtId="0" fontId="23" fillId="0" borderId="13" xfId="0" applyFont="1" applyBorder="1" applyAlignment="1">
      <alignment vertical="center"/>
    </xf>
    <xf numFmtId="17" fontId="23" fillId="0" borderId="13" xfId="0" applyNumberFormat="1" applyFont="1" applyBorder="1" applyAlignment="1">
      <alignment horizontal="center" vertical="center"/>
    </xf>
    <xf numFmtId="0" fontId="23" fillId="0" borderId="13" xfId="0" applyFont="1" applyBorder="1" applyAlignment="1">
      <alignment horizontal="left"/>
    </xf>
    <xf numFmtId="166" fontId="23" fillId="0" borderId="13" xfId="0" applyNumberFormat="1" applyFont="1" applyFill="1" applyBorder="1"/>
    <xf numFmtId="17" fontId="39" fillId="0" borderId="13" xfId="0" applyNumberFormat="1" applyFont="1" applyBorder="1" applyAlignment="1">
      <alignment horizontal="center" vertical="center"/>
    </xf>
    <xf numFmtId="0" fontId="23" fillId="0" borderId="27" xfId="0" applyFont="1" applyBorder="1" applyAlignment="1">
      <alignment vertical="center"/>
    </xf>
    <xf numFmtId="0" fontId="23" fillId="0" borderId="28" xfId="0" applyFont="1" applyBorder="1" applyAlignment="1">
      <alignment vertical="center"/>
    </xf>
    <xf numFmtId="0" fontId="23" fillId="0" borderId="29" xfId="0" applyFont="1" applyBorder="1" applyAlignment="1">
      <alignment vertical="center"/>
    </xf>
    <xf numFmtId="0" fontId="26" fillId="0" borderId="0" xfId="0" applyFont="1" applyAlignment="1">
      <alignment horizontal="left" vertical="center"/>
    </xf>
    <xf numFmtId="0" fontId="27" fillId="0" borderId="0" xfId="0" applyFont="1"/>
    <xf numFmtId="0" fontId="28" fillId="0" borderId="0" xfId="0" applyFont="1" applyAlignment="1">
      <alignment horizontal="center" vertical="center" wrapText="1"/>
    </xf>
    <xf numFmtId="0" fontId="25" fillId="0" borderId="9" xfId="0" applyFont="1" applyBorder="1" applyAlignment="1">
      <alignment horizontal="center" vertical="center"/>
    </xf>
    <xf numFmtId="4" fontId="23" fillId="0" borderId="15" xfId="2" applyNumberFormat="1" applyFont="1" applyBorder="1" applyAlignment="1">
      <alignment horizontal="center"/>
    </xf>
    <xf numFmtId="4" fontId="23" fillId="0" borderId="15" xfId="0" applyNumberFormat="1" applyFont="1" applyBorder="1" applyAlignment="1">
      <alignment horizontal="center"/>
    </xf>
    <xf numFmtId="4" fontId="23" fillId="0" borderId="4" xfId="0" applyNumberFormat="1" applyFont="1" applyBorder="1" applyAlignment="1">
      <alignment horizontal="center"/>
    </xf>
    <xf numFmtId="0" fontId="26" fillId="0" borderId="3" xfId="0" applyFont="1" applyBorder="1" applyAlignment="1">
      <alignment horizontal="left"/>
    </xf>
    <xf numFmtId="0" fontId="26" fillId="0" borderId="3" xfId="0" applyFont="1" applyFill="1" applyBorder="1" applyAlignment="1">
      <alignment horizontal="left"/>
    </xf>
    <xf numFmtId="9" fontId="23" fillId="0" borderId="15" xfId="3" applyFont="1" applyBorder="1"/>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3" fillId="0" borderId="0" xfId="0" applyFont="1" applyBorder="1" applyAlignment="1">
      <alignment horizontal="left" wrapText="1"/>
    </xf>
    <xf numFmtId="0" fontId="3" fillId="0" borderId="4" xfId="0" applyFont="1" applyBorder="1" applyAlignment="1">
      <alignment horizontal="left" wrapText="1"/>
    </xf>
    <xf numFmtId="0" fontId="4" fillId="0" borderId="0" xfId="0" applyFont="1" applyBorder="1" applyAlignment="1">
      <alignment horizontal="center"/>
    </xf>
    <xf numFmtId="0" fontId="12" fillId="0" borderId="0" xfId="0" applyFont="1" applyAlignment="1">
      <alignment horizontal="center" vertical="center" wrapText="1"/>
    </xf>
    <xf numFmtId="0" fontId="25" fillId="0" borderId="0" xfId="0" applyFont="1" applyAlignment="1">
      <alignment horizontal="center" vertical="center" wrapText="1"/>
    </xf>
    <xf numFmtId="0" fontId="41" fillId="0" borderId="0" xfId="0" applyFont="1" applyAlignment="1">
      <alignment horizontal="justify" vertical="center"/>
    </xf>
    <xf numFmtId="41" fontId="44" fillId="0" borderId="3" xfId="1" applyNumberFormat="1" applyFont="1" applyFill="1" applyBorder="1" applyAlignment="1">
      <alignment horizontal="center"/>
    </xf>
    <xf numFmtId="0" fontId="44" fillId="0" borderId="0" xfId="0" applyFont="1" applyBorder="1" applyAlignment="1">
      <alignment horizontal="center"/>
    </xf>
    <xf numFmtId="0" fontId="42" fillId="0" borderId="0" xfId="0" applyFont="1" applyFill="1" applyBorder="1" applyAlignment="1">
      <alignment horizontal="center" vertical="center" wrapText="1"/>
    </xf>
    <xf numFmtId="41" fontId="44" fillId="0" borderId="0" xfId="1" applyNumberFormat="1" applyFont="1" applyFill="1" applyBorder="1"/>
    <xf numFmtId="41" fontId="45" fillId="0" borderId="3" xfId="1" applyNumberFormat="1" applyFont="1" applyFill="1" applyBorder="1" applyAlignment="1">
      <alignment horizontal="center"/>
    </xf>
    <xf numFmtId="0" fontId="45" fillId="0" borderId="0" xfId="0" applyFont="1" applyFill="1" applyBorder="1"/>
    <xf numFmtId="41" fontId="45" fillId="0" borderId="0" xfId="1" applyNumberFormat="1" applyFont="1" applyFill="1" applyBorder="1"/>
    <xf numFmtId="41" fontId="45" fillId="0" borderId="3" xfId="1" applyNumberFormat="1" applyFont="1" applyBorder="1" applyAlignment="1">
      <alignment horizontal="center"/>
    </xf>
    <xf numFmtId="0" fontId="45" fillId="0" borderId="0" xfId="0" applyFont="1" applyBorder="1"/>
    <xf numFmtId="41" fontId="45" fillId="0" borderId="0" xfId="1" applyNumberFormat="1" applyFont="1" applyBorder="1"/>
    <xf numFmtId="41" fontId="45" fillId="0" borderId="5" xfId="1" applyNumberFormat="1" applyFont="1" applyBorder="1" applyAlignment="1">
      <alignment horizontal="center"/>
    </xf>
    <xf numFmtId="0" fontId="45" fillId="0" borderId="8" xfId="0" applyFont="1" applyBorder="1"/>
    <xf numFmtId="0" fontId="42" fillId="0" borderId="8" xfId="0" applyFont="1" applyFill="1" applyBorder="1" applyAlignment="1">
      <alignment horizontal="center" vertical="center" wrapText="1"/>
    </xf>
    <xf numFmtId="41" fontId="45" fillId="0" borderId="8" xfId="1" applyNumberFormat="1" applyFont="1" applyBorder="1"/>
    <xf numFmtId="0" fontId="25" fillId="0" borderId="0" xfId="0" applyFont="1" applyAlignment="1">
      <alignment horizontal="center" vertical="center" wrapText="1"/>
    </xf>
    <xf numFmtId="38" fontId="0" fillId="0" borderId="4" xfId="0" applyNumberFormat="1" applyBorder="1"/>
    <xf numFmtId="171" fontId="1" fillId="0" borderId="0" xfId="0" applyNumberFormat="1" applyFont="1" applyBorder="1"/>
    <xf numFmtId="0" fontId="26" fillId="0" borderId="9" xfId="0" applyFont="1" applyBorder="1" applyAlignment="1">
      <alignment wrapText="1"/>
    </xf>
    <xf numFmtId="164" fontId="6" fillId="0" borderId="15" xfId="1" applyFont="1" applyBorder="1"/>
    <xf numFmtId="38" fontId="26" fillId="0" borderId="4" xfId="0" applyNumberFormat="1" applyFont="1" applyBorder="1"/>
    <xf numFmtId="0" fontId="23" fillId="0" borderId="0" xfId="0" applyFont="1" applyBorder="1" applyAlignment="1">
      <alignment horizontal="left" vertical="center" wrapText="1"/>
    </xf>
    <xf numFmtId="0" fontId="23" fillId="0" borderId="23" xfId="0" applyFont="1" applyBorder="1" applyAlignment="1">
      <alignment horizontal="left" vertical="center" wrapText="1"/>
    </xf>
    <xf numFmtId="0" fontId="23" fillId="0" borderId="22" xfId="0" applyFont="1" applyBorder="1" applyAlignment="1">
      <alignment horizontal="left" vertical="center"/>
    </xf>
    <xf numFmtId="0" fontId="37" fillId="0" borderId="0" xfId="0" applyFont="1" applyBorder="1" applyAlignment="1">
      <alignment horizontal="center" vertical="center"/>
    </xf>
    <xf numFmtId="0" fontId="23" fillId="0" borderId="22" xfId="0" applyFont="1" applyBorder="1" applyAlignment="1">
      <alignment horizontal="left"/>
    </xf>
    <xf numFmtId="166" fontId="23" fillId="0" borderId="0" xfId="0" applyNumberFormat="1" applyFont="1" applyFill="1" applyBorder="1"/>
    <xf numFmtId="0" fontId="37" fillId="0" borderId="13" xfId="0" applyFont="1" applyBorder="1" applyAlignment="1">
      <alignment horizontal="center" vertical="center"/>
    </xf>
    <xf numFmtId="0" fontId="23" fillId="0" borderId="22" xfId="0" applyFont="1" applyBorder="1" applyAlignment="1">
      <alignment horizontal="left" vertical="center" wrapText="1"/>
    </xf>
    <xf numFmtId="0" fontId="23" fillId="0" borderId="0" xfId="0" applyFont="1" applyBorder="1" applyAlignment="1">
      <alignment horizontal="left" vertical="center" wrapText="1"/>
    </xf>
    <xf numFmtId="0" fontId="4" fillId="0" borderId="38" xfId="0" applyFont="1" applyBorder="1"/>
    <xf numFmtId="0" fontId="4" fillId="0" borderId="42" xfId="0" applyFont="1" applyBorder="1"/>
    <xf numFmtId="166" fontId="3" fillId="0" borderId="43" xfId="2" applyNumberFormat="1" applyFont="1" applyBorder="1"/>
    <xf numFmtId="166" fontId="3" fillId="0" borderId="44" xfId="2" applyNumberFormat="1" applyFont="1" applyBorder="1"/>
    <xf numFmtId="0" fontId="9" fillId="0" borderId="10" xfId="0" applyFont="1" applyBorder="1"/>
    <xf numFmtId="0" fontId="27" fillId="0" borderId="17" xfId="0" applyFont="1" applyBorder="1"/>
    <xf numFmtId="0" fontId="9" fillId="0" borderId="9" xfId="0" applyFont="1" applyBorder="1" applyAlignment="1">
      <alignment horizontal="center" vertical="center" wrapText="1"/>
    </xf>
    <xf numFmtId="0" fontId="9" fillId="0" borderId="14" xfId="0" applyFont="1" applyBorder="1"/>
    <xf numFmtId="0" fontId="27" fillId="0" borderId="14" xfId="0" applyFont="1" applyBorder="1"/>
    <xf numFmtId="0" fontId="27" fillId="0" borderId="15" xfId="0" applyFont="1" applyBorder="1"/>
    <xf numFmtId="0" fontId="28" fillId="0" borderId="38" xfId="0" applyFont="1" applyBorder="1"/>
    <xf numFmtId="166" fontId="28" fillId="0" borderId="39" xfId="2" applyNumberFormat="1" applyFont="1" applyBorder="1"/>
    <xf numFmtId="166" fontId="28" fillId="0" borderId="40" xfId="2" applyNumberFormat="1" applyFont="1" applyBorder="1"/>
    <xf numFmtId="166" fontId="28" fillId="0" borderId="41" xfId="2" applyNumberFormat="1" applyFont="1" applyBorder="1"/>
    <xf numFmtId="0" fontId="28" fillId="0" borderId="42" xfId="0" applyFont="1" applyBorder="1"/>
    <xf numFmtId="166" fontId="9" fillId="0" borderId="43" xfId="2" applyNumberFormat="1" applyFont="1" applyBorder="1"/>
    <xf numFmtId="166" fontId="9" fillId="0" borderId="44" xfId="2" applyNumberFormat="1" applyFont="1" applyBorder="1"/>
    <xf numFmtId="166" fontId="9" fillId="0" borderId="45" xfId="2" applyNumberFormat="1" applyFont="1" applyBorder="1"/>
    <xf numFmtId="166" fontId="3" fillId="0" borderId="14" xfId="2" applyNumberFormat="1" applyFont="1" applyBorder="1" applyAlignment="1">
      <alignment horizontal="center"/>
    </xf>
    <xf numFmtId="166" fontId="3" fillId="0" borderId="3" xfId="2" applyNumberFormat="1" applyFont="1" applyBorder="1" applyAlignment="1">
      <alignment horizontal="center"/>
    </xf>
    <xf numFmtId="166" fontId="3" fillId="0" borderId="14" xfId="0" applyNumberFormat="1" applyFont="1" applyBorder="1" applyAlignment="1">
      <alignment horizontal="center"/>
    </xf>
    <xf numFmtId="166" fontId="3" fillId="0" borderId="2" xfId="2" applyNumberFormat="1" applyFont="1" applyBorder="1" applyAlignment="1">
      <alignment horizontal="center"/>
    </xf>
    <xf numFmtId="166" fontId="3" fillId="0" borderId="15" xfId="2" applyNumberFormat="1" applyFont="1" applyBorder="1" applyAlignment="1">
      <alignment horizontal="center"/>
    </xf>
    <xf numFmtId="166" fontId="3" fillId="0" borderId="15" xfId="0" applyNumberFormat="1" applyFont="1" applyBorder="1" applyAlignment="1">
      <alignment horizontal="center"/>
    </xf>
    <xf numFmtId="166" fontId="3" fillId="0" borderId="4" xfId="2" applyNumberFormat="1" applyFont="1" applyBorder="1" applyAlignment="1">
      <alignment horizontal="center"/>
    </xf>
    <xf numFmtId="166" fontId="3" fillId="0" borderId="16" xfId="2" applyNumberFormat="1" applyFont="1" applyBorder="1" applyAlignment="1">
      <alignment horizontal="center"/>
    </xf>
    <xf numFmtId="166" fontId="3" fillId="0" borderId="5" xfId="2" applyNumberFormat="1" applyFont="1" applyBorder="1" applyAlignment="1">
      <alignment horizontal="center"/>
    </xf>
    <xf numFmtId="0" fontId="3" fillId="0" borderId="6" xfId="0" applyFont="1" applyBorder="1" applyAlignment="1">
      <alignment horizontal="center"/>
    </xf>
    <xf numFmtId="0" fontId="3" fillId="0" borderId="16" xfId="0" applyFont="1" applyBorder="1" applyAlignment="1">
      <alignment horizontal="center"/>
    </xf>
    <xf numFmtId="166" fontId="3" fillId="0" borderId="39" xfId="2" applyNumberFormat="1" applyFont="1" applyBorder="1" applyAlignment="1">
      <alignment horizontal="center"/>
    </xf>
    <xf numFmtId="166" fontId="3" fillId="0" borderId="40" xfId="2" applyNumberFormat="1" applyFont="1" applyBorder="1" applyAlignment="1">
      <alignment horizontal="center"/>
    </xf>
    <xf numFmtId="164" fontId="3" fillId="0" borderId="43" xfId="1" applyFont="1" applyBorder="1"/>
    <xf numFmtId="164" fontId="3" fillId="0" borderId="44" xfId="1" applyFont="1" applyBorder="1"/>
    <xf numFmtId="9" fontId="9" fillId="0" borderId="15" xfId="3" applyFont="1" applyBorder="1"/>
    <xf numFmtId="169" fontId="3" fillId="0" borderId="0" xfId="3" applyNumberFormat="1" applyFont="1"/>
    <xf numFmtId="164" fontId="3" fillId="0" borderId="0" xfId="1" applyFont="1"/>
    <xf numFmtId="172" fontId="1" fillId="0" borderId="0" xfId="0" applyNumberFormat="1" applyFont="1" applyBorder="1"/>
    <xf numFmtId="164" fontId="0" fillId="0" borderId="0" xfId="1" applyFont="1"/>
    <xf numFmtId="38" fontId="23" fillId="5" borderId="15" xfId="0" applyNumberFormat="1" applyFont="1" applyFill="1" applyBorder="1"/>
    <xf numFmtId="0" fontId="3" fillId="0" borderId="9" xfId="0" applyFont="1" applyBorder="1" applyAlignment="1">
      <alignment horizontal="right"/>
    </xf>
    <xf numFmtId="14" fontId="25" fillId="0" borderId="9" xfId="0" applyNumberFormat="1" applyFont="1" applyBorder="1" applyAlignment="1">
      <alignment horizontal="center" vertical="center"/>
    </xf>
    <xf numFmtId="173" fontId="30" fillId="0" borderId="0" xfId="0" applyNumberFormat="1" applyFont="1" applyBorder="1"/>
    <xf numFmtId="171" fontId="0" fillId="0" borderId="0" xfId="0" applyNumberFormat="1"/>
    <xf numFmtId="0" fontId="25" fillId="0" borderId="3" xfId="0" applyFont="1" applyFill="1" applyBorder="1"/>
    <xf numFmtId="3" fontId="23" fillId="0" borderId="15" xfId="2" applyNumberFormat="1" applyFont="1" applyFill="1" applyBorder="1"/>
    <xf numFmtId="10" fontId="23" fillId="0" borderId="13" xfId="3" applyNumberFormat="1" applyFont="1" applyFill="1" applyBorder="1" applyAlignment="1">
      <alignment horizontal="center" vertical="center"/>
    </xf>
    <xf numFmtId="0" fontId="23" fillId="0" borderId="13" xfId="0" applyFont="1" applyFill="1" applyBorder="1" applyAlignment="1">
      <alignment horizontal="left" vertical="center"/>
    </xf>
    <xf numFmtId="0" fontId="23" fillId="0" borderId="13" xfId="0" applyFont="1" applyBorder="1" applyAlignment="1">
      <alignment horizontal="left" vertical="center" wrapText="1"/>
    </xf>
    <xf numFmtId="38" fontId="26" fillId="0" borderId="0" xfId="0" applyNumberFormat="1" applyFont="1" applyBorder="1"/>
    <xf numFmtId="164" fontId="0" fillId="0" borderId="9" xfId="1" applyFont="1" applyBorder="1"/>
    <xf numFmtId="0" fontId="23" fillId="0" borderId="13" xfId="0" applyFont="1" applyBorder="1"/>
    <xf numFmtId="0" fontId="23" fillId="0" borderId="13" xfId="0" applyFont="1" applyFill="1" applyBorder="1" applyAlignment="1">
      <alignment horizontal="left" vertical="center" wrapText="1"/>
    </xf>
    <xf numFmtId="0" fontId="23" fillId="0" borderId="13" xfId="0" applyFont="1" applyFill="1" applyBorder="1"/>
    <xf numFmtId="0" fontId="25" fillId="0" borderId="0" xfId="0" applyFont="1" applyAlignment="1">
      <alignment horizontal="center" vertical="center" wrapText="1"/>
    </xf>
    <xf numFmtId="164" fontId="0" fillId="0" borderId="0" xfId="1" applyFont="1" applyAlignment="1">
      <alignment vertical="center"/>
    </xf>
    <xf numFmtId="164" fontId="0" fillId="0" borderId="46" xfId="1" applyFont="1" applyBorder="1" applyAlignment="1">
      <alignment vertical="center"/>
    </xf>
    <xf numFmtId="164" fontId="0" fillId="0" borderId="47" xfId="1" applyFont="1" applyBorder="1" applyAlignment="1">
      <alignment vertical="center"/>
    </xf>
    <xf numFmtId="164" fontId="0" fillId="0" borderId="48" xfId="1" applyFont="1" applyBorder="1" applyAlignment="1">
      <alignment vertical="center"/>
    </xf>
    <xf numFmtId="0" fontId="0" fillId="0" borderId="0" xfId="0" applyAlignment="1">
      <alignment horizontal="center"/>
    </xf>
    <xf numFmtId="0" fontId="28" fillId="0" borderId="0" xfId="0" applyFont="1" applyBorder="1"/>
    <xf numFmtId="166" fontId="9" fillId="0" borderId="0" xfId="2" applyNumberFormat="1" applyFont="1" applyBorder="1"/>
    <xf numFmtId="0" fontId="12" fillId="0" borderId="0" xfId="0" applyFont="1" applyAlignment="1">
      <alignment horizontal="center" wrapText="1"/>
    </xf>
    <xf numFmtId="0" fontId="26" fillId="0" borderId="0" xfId="0" applyFont="1" applyAlignment="1">
      <alignment horizontal="center" vertical="center" wrapText="1"/>
    </xf>
    <xf numFmtId="0" fontId="25" fillId="0" borderId="0" xfId="0" applyFont="1" applyAlignment="1">
      <alignment horizontal="center" vertical="center" wrapText="1"/>
    </xf>
    <xf numFmtId="0" fontId="26" fillId="0" borderId="10" xfId="0" applyFont="1" applyBorder="1" applyAlignment="1">
      <alignment horizontal="center" vertical="center" wrapText="1"/>
    </xf>
    <xf numFmtId="0" fontId="26" fillId="0" borderId="12" xfId="0" applyFont="1" applyBorder="1" applyAlignment="1">
      <alignment horizontal="center" vertical="center" wrapText="1"/>
    </xf>
    <xf numFmtId="0" fontId="2" fillId="0" borderId="0" xfId="0" applyFont="1" applyAlignment="1">
      <alignment horizontal="center" wrapText="1"/>
    </xf>
    <xf numFmtId="0" fontId="25" fillId="0" borderId="3" xfId="0" applyFont="1" applyBorder="1" applyAlignment="1">
      <alignment horizontal="center" vertical="center"/>
    </xf>
    <xf numFmtId="0" fontId="25" fillId="0" borderId="0" xfId="0" applyFont="1" applyBorder="1" applyAlignment="1">
      <alignment horizontal="center" vertical="center"/>
    </xf>
    <xf numFmtId="0" fontId="25" fillId="0" borderId="4" xfId="0" applyFont="1" applyBorder="1" applyAlignment="1">
      <alignment horizontal="center" vertical="center"/>
    </xf>
    <xf numFmtId="14" fontId="25" fillId="0" borderId="3" xfId="0" applyNumberFormat="1" applyFont="1" applyBorder="1" applyAlignment="1">
      <alignment horizontal="center" vertical="center"/>
    </xf>
    <xf numFmtId="0" fontId="23" fillId="0" borderId="22" xfId="0" applyFont="1" applyBorder="1" applyAlignment="1">
      <alignment horizontal="left" vertical="center" wrapText="1"/>
    </xf>
    <xf numFmtId="0" fontId="23" fillId="0" borderId="0" xfId="0" applyFont="1" applyBorder="1" applyAlignment="1">
      <alignment horizontal="left" vertical="center" wrapText="1"/>
    </xf>
    <xf numFmtId="0" fontId="23" fillId="0" borderId="13" xfId="0" applyFont="1" applyBorder="1" applyAlignment="1">
      <alignment horizontal="left" vertical="center" wrapText="1"/>
    </xf>
    <xf numFmtId="0" fontId="1" fillId="0" borderId="0" xfId="0" applyFont="1" applyAlignment="1">
      <alignment horizontal="center" vertical="center"/>
    </xf>
    <xf numFmtId="0" fontId="23" fillId="0" borderId="23" xfId="0" applyFont="1" applyBorder="1" applyAlignment="1">
      <alignment horizontal="left" vertical="center" wrapText="1"/>
    </xf>
    <xf numFmtId="0" fontId="22" fillId="0" borderId="24" xfId="0" applyFont="1" applyBorder="1" applyAlignment="1">
      <alignment horizontal="left" vertical="center"/>
    </xf>
    <xf numFmtId="0" fontId="22" fillId="0" borderId="25" xfId="0" applyFont="1" applyBorder="1" applyAlignment="1">
      <alignment horizontal="left" vertical="center"/>
    </xf>
    <xf numFmtId="0" fontId="22" fillId="0" borderId="26" xfId="0" applyFont="1" applyBorder="1" applyAlignment="1">
      <alignment horizontal="left" vertical="center"/>
    </xf>
    <xf numFmtId="0" fontId="22" fillId="0" borderId="13" xfId="0" applyFont="1" applyBorder="1" applyAlignment="1">
      <alignment horizontal="left" vertical="center"/>
    </xf>
    <xf numFmtId="0" fontId="23" fillId="0" borderId="0" xfId="0" applyFont="1" applyBorder="1" applyAlignment="1">
      <alignment horizontal="center" vertical="center"/>
    </xf>
    <xf numFmtId="0" fontId="23" fillId="0" borderId="23" xfId="0" applyFont="1" applyBorder="1" applyAlignment="1">
      <alignment horizontal="center" vertical="center"/>
    </xf>
    <xf numFmtId="0" fontId="38" fillId="0" borderId="28" xfId="0" applyFont="1" applyBorder="1" applyAlignment="1">
      <alignment horizontal="center" vertical="center"/>
    </xf>
    <xf numFmtId="0" fontId="38" fillId="0" borderId="29" xfId="0" applyFont="1" applyBorder="1" applyAlignment="1">
      <alignment horizontal="center" vertical="center"/>
    </xf>
    <xf numFmtId="0" fontId="42" fillId="0" borderId="0" xfId="0" applyFont="1" applyBorder="1" applyAlignment="1">
      <alignment horizontal="left" wrapText="1"/>
    </xf>
    <xf numFmtId="0" fontId="42" fillId="0" borderId="4" xfId="0" applyFont="1" applyBorder="1" applyAlignment="1">
      <alignment horizontal="left" wrapText="1"/>
    </xf>
    <xf numFmtId="0" fontId="2" fillId="0" borderId="0" xfId="0" applyFont="1" applyAlignment="1">
      <alignment horizontal="center"/>
    </xf>
    <xf numFmtId="0" fontId="4" fillId="0" borderId="3" xfId="0" applyFont="1" applyBorder="1" applyAlignment="1">
      <alignment horizontal="center"/>
    </xf>
    <xf numFmtId="0" fontId="4" fillId="0" borderId="0" xfId="0" applyFont="1" applyBorder="1" applyAlignment="1">
      <alignment horizontal="center"/>
    </xf>
    <xf numFmtId="0" fontId="4" fillId="0" borderId="4" xfId="0" applyFont="1" applyBorder="1" applyAlignment="1">
      <alignment horizontal="center"/>
    </xf>
    <xf numFmtId="0" fontId="3" fillId="5" borderId="3" xfId="0" applyFont="1" applyFill="1" applyBorder="1" applyAlignment="1">
      <alignment horizontal="left" wrapText="1"/>
    </xf>
    <xf numFmtId="0" fontId="3" fillId="5" borderId="0" xfId="0" applyFont="1" applyFill="1" applyBorder="1" applyAlignment="1">
      <alignment horizontal="left" wrapText="1"/>
    </xf>
    <xf numFmtId="0" fontId="3" fillId="5" borderId="4" xfId="0" applyFont="1" applyFill="1" applyBorder="1" applyAlignment="1">
      <alignment horizontal="left" wrapText="1"/>
    </xf>
    <xf numFmtId="0" fontId="42" fillId="0" borderId="0" xfId="0" applyFont="1" applyFill="1" applyBorder="1" applyAlignment="1">
      <alignment horizontal="left" wrapText="1"/>
    </xf>
    <xf numFmtId="0" fontId="42" fillId="0" borderId="4" xfId="0" applyFont="1" applyFill="1" applyBorder="1" applyAlignment="1">
      <alignment horizontal="left" wrapText="1"/>
    </xf>
    <xf numFmtId="0" fontId="25" fillId="0" borderId="0" xfId="0" applyFont="1" applyAlignment="1">
      <alignment horizontal="center" vertical="center"/>
    </xf>
    <xf numFmtId="0" fontId="40" fillId="0" borderId="0" xfId="0" applyFont="1" applyAlignment="1">
      <alignment horizontal="justify" vertical="center"/>
    </xf>
    <xf numFmtId="0" fontId="3" fillId="0" borderId="0" xfId="0" applyFont="1" applyBorder="1" applyAlignment="1">
      <alignment horizontal="left" wrapText="1"/>
    </xf>
    <xf numFmtId="0" fontId="3" fillId="0" borderId="4" xfId="0" applyFont="1" applyBorder="1" applyAlignment="1">
      <alignment horizontal="left" wrapText="1"/>
    </xf>
    <xf numFmtId="0" fontId="12" fillId="0" borderId="0" xfId="0" applyFont="1" applyAlignment="1">
      <alignment horizontal="center" vertical="center" wrapText="1"/>
    </xf>
    <xf numFmtId="0" fontId="12" fillId="0" borderId="0" xfId="0" applyFont="1" applyAlignment="1">
      <alignment horizontal="center" wrapText="1"/>
    </xf>
    <xf numFmtId="0" fontId="25" fillId="0" borderId="3" xfId="0" applyFont="1" applyBorder="1" applyAlignment="1">
      <alignment horizontal="center"/>
    </xf>
    <xf numFmtId="0" fontId="25" fillId="0" borderId="0" xfId="0" applyFont="1" applyBorder="1" applyAlignment="1">
      <alignment horizontal="center"/>
    </xf>
    <xf numFmtId="0" fontId="25" fillId="0" borderId="4" xfId="0" applyFont="1" applyBorder="1" applyAlignment="1">
      <alignment horizontal="center"/>
    </xf>
    <xf numFmtId="0" fontId="25" fillId="0" borderId="1" xfId="0" applyFont="1" applyBorder="1" applyAlignment="1">
      <alignment horizontal="center" vertical="center"/>
    </xf>
    <xf numFmtId="0" fontId="25" fillId="0" borderId="7" xfId="0" applyFont="1" applyBorder="1" applyAlignment="1">
      <alignment horizontal="center" vertical="center"/>
    </xf>
    <xf numFmtId="0" fontId="25" fillId="0" borderId="2" xfId="0" applyFont="1" applyBorder="1" applyAlignment="1">
      <alignment horizontal="center" vertical="center"/>
    </xf>
    <xf numFmtId="0" fontId="26" fillId="0" borderId="3" xfId="0" applyFont="1" applyBorder="1" applyAlignment="1">
      <alignment horizontal="center"/>
    </xf>
    <xf numFmtId="0" fontId="26" fillId="0" borderId="0" xfId="0" applyFont="1" applyBorder="1" applyAlignment="1">
      <alignment horizontal="center"/>
    </xf>
    <xf numFmtId="0" fontId="26" fillId="0" borderId="4" xfId="0" applyFont="1" applyBorder="1" applyAlignment="1">
      <alignment horizontal="center"/>
    </xf>
    <xf numFmtId="0" fontId="25" fillId="0" borderId="10" xfId="0" applyFont="1" applyBorder="1" applyAlignment="1">
      <alignment horizontal="left"/>
    </xf>
    <xf numFmtId="0" fontId="25" fillId="0" borderId="11" xfId="0" applyFont="1" applyBorder="1" applyAlignment="1">
      <alignment horizontal="left"/>
    </xf>
    <xf numFmtId="0" fontId="25" fillId="0" borderId="12" xfId="0" applyFont="1" applyBorder="1" applyAlignment="1">
      <alignment horizontal="left"/>
    </xf>
    <xf numFmtId="0" fontId="26" fillId="0" borderId="10" xfId="0" applyFont="1" applyBorder="1" applyAlignment="1">
      <alignment horizontal="center"/>
    </xf>
    <xf numFmtId="0" fontId="26" fillId="0" borderId="11" xfId="0" applyFont="1" applyBorder="1" applyAlignment="1">
      <alignment horizontal="center"/>
    </xf>
    <xf numFmtId="0" fontId="26" fillId="0" borderId="12" xfId="0" applyFont="1" applyBorder="1" applyAlignment="1">
      <alignment horizontal="center"/>
    </xf>
    <xf numFmtId="0" fontId="4" fillId="0" borderId="1" xfId="0" applyFont="1" applyBorder="1" applyAlignment="1">
      <alignment horizontal="center"/>
    </xf>
    <xf numFmtId="0" fontId="4" fillId="0" borderId="7" xfId="0" applyFont="1" applyBorder="1" applyAlignment="1">
      <alignment horizontal="center"/>
    </xf>
    <xf numFmtId="0" fontId="4" fillId="0" borderId="2" xfId="0" applyFont="1" applyBorder="1" applyAlignment="1">
      <alignment horizontal="center"/>
    </xf>
    <xf numFmtId="0" fontId="12" fillId="0" borderId="0" xfId="0" applyFont="1" applyAlignment="1">
      <alignment horizontal="left" vertical="center" wrapText="1"/>
    </xf>
    <xf numFmtId="0" fontId="25" fillId="0" borderId="0" xfId="0" applyFont="1" applyAlignment="1">
      <alignment horizontal="left" vertical="center"/>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1" fillId="0" borderId="0" xfId="0" applyFont="1" applyAlignment="1">
      <alignment horizontal="center" vertical="center" wrapText="1"/>
    </xf>
    <xf numFmtId="0" fontId="1" fillId="0" borderId="10" xfId="0" applyFont="1" applyBorder="1" applyAlignment="1">
      <alignment horizontal="center"/>
    </xf>
    <xf numFmtId="0" fontId="1" fillId="0" borderId="12" xfId="0" applyFont="1" applyBorder="1" applyAlignment="1">
      <alignment horizont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center" vertical="center"/>
    </xf>
    <xf numFmtId="0" fontId="1" fillId="0" borderId="4" xfId="0" applyFont="1"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vertical="center"/>
    </xf>
    <xf numFmtId="0" fontId="0" fillId="0" borderId="4" xfId="0" applyBorder="1" applyAlignment="1">
      <alignment horizontal="center" vertical="center"/>
    </xf>
    <xf numFmtId="0" fontId="0" fillId="0" borderId="3" xfId="0" applyFont="1" applyBorder="1" applyAlignment="1">
      <alignment horizontal="center"/>
    </xf>
    <xf numFmtId="0" fontId="0" fillId="0" borderId="0" xfId="0" applyFont="1" applyBorder="1" applyAlignment="1">
      <alignment horizontal="center"/>
    </xf>
    <xf numFmtId="0" fontId="0" fillId="0" borderId="4" xfId="0" applyFont="1" applyBorder="1" applyAlignment="1">
      <alignment horizontal="center"/>
    </xf>
    <xf numFmtId="0" fontId="26" fillId="0" borderId="3" xfId="0" applyFont="1" applyBorder="1" applyAlignment="1">
      <alignment horizontal="center" vertical="center"/>
    </xf>
    <xf numFmtId="0" fontId="26" fillId="0" borderId="0" xfId="0" applyFont="1" applyBorder="1" applyAlignment="1">
      <alignment horizontal="center" vertical="center"/>
    </xf>
    <xf numFmtId="0" fontId="26" fillId="0" borderId="4" xfId="0" applyFont="1" applyBorder="1" applyAlignment="1">
      <alignment horizontal="center" vertical="center"/>
    </xf>
    <xf numFmtId="0" fontId="17" fillId="0" borderId="0" xfId="4" applyFont="1" applyBorder="1" applyAlignment="1">
      <alignment horizontal="left"/>
    </xf>
    <xf numFmtId="0" fontId="2" fillId="0" borderId="8" xfId="0" applyFont="1" applyBorder="1" applyAlignment="1">
      <alignment horizontal="center" wrapText="1"/>
    </xf>
    <xf numFmtId="0" fontId="2" fillId="0" borderId="8" xfId="0" applyFont="1" applyBorder="1" applyAlignment="1">
      <alignment horizontal="center"/>
    </xf>
    <xf numFmtId="0" fontId="28" fillId="0" borderId="10" xfId="0" applyFont="1" applyBorder="1" applyAlignment="1">
      <alignment horizontal="center"/>
    </xf>
    <xf numFmtId="0" fontId="28" fillId="0" borderId="11" xfId="0" applyFont="1" applyBorder="1" applyAlignment="1">
      <alignment horizontal="center"/>
    </xf>
    <xf numFmtId="0" fontId="28" fillId="0" borderId="12" xfId="0" applyFont="1" applyBorder="1" applyAlignment="1">
      <alignment horizontal="center"/>
    </xf>
    <xf numFmtId="0" fontId="4" fillId="0" borderId="11" xfId="0" applyFont="1" applyBorder="1" applyAlignment="1">
      <alignment horizontal="center"/>
    </xf>
    <xf numFmtId="0" fontId="25" fillId="0" borderId="5" xfId="0" applyFont="1" applyBorder="1" applyAlignment="1">
      <alignment horizontal="center" vertical="center"/>
    </xf>
    <xf numFmtId="0" fontId="25" fillId="0" borderId="8" xfId="0" applyFont="1" applyBorder="1" applyAlignment="1">
      <alignment horizontal="center" vertical="center"/>
    </xf>
    <xf numFmtId="0" fontId="25" fillId="0" borderId="6" xfId="0" applyFont="1" applyBorder="1" applyAlignment="1">
      <alignment horizontal="center" vertical="center"/>
    </xf>
    <xf numFmtId="0" fontId="29" fillId="0" borderId="1" xfId="0" applyFont="1" applyBorder="1" applyAlignment="1">
      <alignment horizontal="center"/>
    </xf>
    <xf numFmtId="0" fontId="29" fillId="0" borderId="7" xfId="0" applyFont="1" applyBorder="1" applyAlignment="1">
      <alignment horizontal="center"/>
    </xf>
    <xf numFmtId="0" fontId="29" fillId="0" borderId="2" xfId="0" applyFont="1" applyBorder="1" applyAlignment="1">
      <alignment horizontal="center"/>
    </xf>
    <xf numFmtId="0" fontId="27" fillId="0" borderId="5" xfId="0" applyFont="1" applyBorder="1" applyAlignment="1">
      <alignment horizontal="center"/>
    </xf>
    <xf numFmtId="0" fontId="27" fillId="0" borderId="6" xfId="0" applyFont="1" applyBorder="1" applyAlignment="1">
      <alignment horizontal="center"/>
    </xf>
    <xf numFmtId="0" fontId="27" fillId="0" borderId="11" xfId="0" applyFont="1" applyBorder="1" applyAlignment="1">
      <alignment horizontal="center"/>
    </xf>
    <xf numFmtId="0" fontId="27" fillId="0" borderId="12" xfId="0" applyFont="1" applyBorder="1" applyAlignment="1">
      <alignment horizontal="center"/>
    </xf>
    <xf numFmtId="0" fontId="29" fillId="0" borderId="3" xfId="0" applyFont="1" applyBorder="1" applyAlignment="1">
      <alignment horizontal="center" vertical="center"/>
    </xf>
    <xf numFmtId="0" fontId="29" fillId="0" borderId="0" xfId="0" applyFont="1" applyBorder="1" applyAlignment="1">
      <alignment horizontal="center" vertical="center"/>
    </xf>
    <xf numFmtId="0" fontId="29" fillId="0" borderId="4" xfId="0" applyFont="1" applyBorder="1" applyAlignment="1">
      <alignment horizontal="center" vertical="center"/>
    </xf>
    <xf numFmtId="0" fontId="27" fillId="0" borderId="3" xfId="0" applyFont="1" applyBorder="1" applyAlignment="1">
      <alignment horizontal="center" vertical="center"/>
    </xf>
    <xf numFmtId="0" fontId="27" fillId="0" borderId="0" xfId="0" applyFont="1" applyBorder="1" applyAlignment="1">
      <alignment horizontal="center" vertical="center"/>
    </xf>
    <xf numFmtId="0" fontId="27" fillId="0" borderId="4" xfId="0" applyFont="1" applyBorder="1" applyAlignment="1">
      <alignment horizontal="center" vertical="center"/>
    </xf>
    <xf numFmtId="0" fontId="29" fillId="0" borderId="3" xfId="0" applyFont="1" applyBorder="1" applyAlignment="1">
      <alignment horizontal="center"/>
    </xf>
    <xf numFmtId="0" fontId="29" fillId="0" borderId="0" xfId="0" applyFont="1" applyBorder="1" applyAlignment="1">
      <alignment horizontal="center"/>
    </xf>
    <xf numFmtId="0" fontId="29" fillId="0" borderId="4" xfId="0" applyFont="1" applyBorder="1" applyAlignment="1">
      <alignment horizontal="center"/>
    </xf>
    <xf numFmtId="0" fontId="0" fillId="0" borderId="0" xfId="0" applyAlignment="1">
      <alignment horizontal="center"/>
    </xf>
    <xf numFmtId="0" fontId="28"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1" fillId="0" borderId="3" xfId="0" applyFont="1" applyBorder="1" applyAlignment="1">
      <alignment horizontal="center"/>
    </xf>
    <xf numFmtId="0" fontId="11" fillId="0" borderId="0" xfId="0" applyFont="1" applyBorder="1" applyAlignment="1">
      <alignment horizontal="center"/>
    </xf>
    <xf numFmtId="0" fontId="11" fillId="0" borderId="4" xfId="0" applyFont="1" applyBorder="1" applyAlignment="1">
      <alignment horizontal="center"/>
    </xf>
    <xf numFmtId="0" fontId="4" fillId="0" borderId="10" xfId="0" applyFont="1" applyBorder="1" applyAlignment="1">
      <alignment horizontal="center"/>
    </xf>
    <xf numFmtId="0" fontId="4" fillId="0" borderId="12" xfId="0" applyFont="1" applyBorder="1" applyAlignment="1">
      <alignment horizontal="center"/>
    </xf>
    <xf numFmtId="0" fontId="3" fillId="0" borderId="10" xfId="0" applyFont="1" applyBorder="1" applyAlignment="1">
      <alignment horizontal="center"/>
    </xf>
    <xf numFmtId="0" fontId="3" fillId="0" borderId="12" xfId="0" applyFont="1" applyBorder="1" applyAlignment="1">
      <alignment horizontal="center"/>
    </xf>
    <xf numFmtId="0" fontId="25" fillId="0" borderId="10" xfId="0" applyFont="1" applyBorder="1" applyAlignment="1">
      <alignment horizontal="center" vertical="center" wrapText="1"/>
    </xf>
    <xf numFmtId="0" fontId="25" fillId="0" borderId="12" xfId="0" applyFont="1" applyBorder="1" applyAlignment="1">
      <alignment horizontal="center" vertical="center" wrapText="1"/>
    </xf>
    <xf numFmtId="166" fontId="22" fillId="4" borderId="18" xfId="0" applyNumberFormat="1" applyFont="1" applyFill="1" applyBorder="1" applyAlignment="1">
      <alignment horizontal="center" vertical="center"/>
    </xf>
    <xf numFmtId="0" fontId="22" fillId="4" borderId="18" xfId="0" applyFont="1" applyFill="1" applyBorder="1" applyAlignment="1">
      <alignment horizontal="center" vertical="center"/>
    </xf>
    <xf numFmtId="0" fontId="22" fillId="4" borderId="18" xfId="0" applyFont="1" applyFill="1" applyBorder="1" applyAlignment="1">
      <alignment horizontal="left" vertical="center"/>
    </xf>
    <xf numFmtId="0" fontId="21" fillId="0" borderId="0" xfId="0" applyFont="1" applyFill="1" applyAlignment="1">
      <alignment horizontal="center" vertical="center"/>
    </xf>
    <xf numFmtId="0" fontId="4" fillId="0" borderId="0" xfId="0" applyFont="1" applyAlignment="1">
      <alignment horizontal="center" vertical="center"/>
    </xf>
    <xf numFmtId="0" fontId="13" fillId="0" borderId="0" xfId="0" applyFont="1" applyAlignment="1">
      <alignment horizontal="center" vertical="center"/>
    </xf>
  </cellXfs>
  <cellStyles count="6">
    <cellStyle name="Millares" xfId="2" builtinId="3"/>
    <cellStyle name="Millares [0]" xfId="1" builtinId="6"/>
    <cellStyle name="Millares 2" xfId="5"/>
    <cellStyle name="Normal" xfId="0" builtinId="0"/>
    <cellStyle name="Normal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F33"/>
  <sheetViews>
    <sheetView showGridLines="0" workbookViewId="0">
      <selection activeCell="F22" sqref="F22"/>
    </sheetView>
  </sheetViews>
  <sheetFormatPr baseColWidth="10" defaultRowHeight="15" x14ac:dyDescent="0.25"/>
  <cols>
    <col min="2" max="2" width="21.140625" customWidth="1"/>
    <col min="3" max="3" width="31.85546875" customWidth="1"/>
    <col min="4" max="4" width="12.42578125" customWidth="1"/>
    <col min="5" max="5" width="14.85546875" bestFit="1" customWidth="1"/>
    <col min="6" max="6" width="15.42578125" customWidth="1"/>
  </cols>
  <sheetData>
    <row r="1" spans="2:6" ht="35.25" customHeight="1" x14ac:dyDescent="0.25">
      <c r="B1" s="432"/>
      <c r="C1" s="432"/>
      <c r="D1" s="432"/>
      <c r="E1" s="432"/>
      <c r="F1" s="432"/>
    </row>
    <row r="2" spans="2:6" ht="16.5" thickBot="1" x14ac:dyDescent="0.3">
      <c r="B2" s="1"/>
      <c r="C2" s="22"/>
      <c r="D2" s="22"/>
      <c r="E2" s="22"/>
      <c r="F2" s="22"/>
    </row>
    <row r="3" spans="2:6" x14ac:dyDescent="0.25">
      <c r="B3" s="13"/>
      <c r="C3" s="14"/>
      <c r="D3" s="14"/>
      <c r="E3" s="14"/>
      <c r="F3" s="4" t="s">
        <v>165</v>
      </c>
    </row>
    <row r="4" spans="2:6" x14ac:dyDescent="0.25">
      <c r="B4" s="433" t="s">
        <v>365</v>
      </c>
      <c r="C4" s="434"/>
      <c r="D4" s="434"/>
      <c r="E4" s="434"/>
      <c r="F4" s="435"/>
    </row>
    <row r="5" spans="2:6" s="22" customFormat="1" x14ac:dyDescent="0.25">
      <c r="B5" s="158"/>
      <c r="C5" s="186"/>
      <c r="D5" s="186"/>
      <c r="E5" s="159"/>
      <c r="F5" s="281"/>
    </row>
    <row r="6" spans="2:6" x14ac:dyDescent="0.25">
      <c r="B6" s="436" t="s">
        <v>426</v>
      </c>
      <c r="C6" s="434"/>
      <c r="D6" s="434"/>
      <c r="E6" s="434"/>
      <c r="F6" s="435"/>
    </row>
    <row r="7" spans="2:6" x14ac:dyDescent="0.25">
      <c r="B7" s="433" t="s">
        <v>162</v>
      </c>
      <c r="C7" s="434"/>
      <c r="D7" s="434"/>
      <c r="E7" s="434"/>
      <c r="F7" s="435"/>
    </row>
    <row r="8" spans="2:6" ht="15.75" thickBot="1" x14ac:dyDescent="0.3">
      <c r="B8" s="158"/>
      <c r="C8" s="185"/>
      <c r="D8" s="186"/>
      <c r="E8" s="186"/>
      <c r="F8" s="282"/>
    </row>
    <row r="9" spans="2:6" ht="34.5" customHeight="1" thickBot="1" x14ac:dyDescent="0.3">
      <c r="B9" s="158"/>
      <c r="C9" s="185"/>
      <c r="D9" s="430" t="s">
        <v>163</v>
      </c>
      <c r="E9" s="431"/>
      <c r="F9" s="160"/>
    </row>
    <row r="10" spans="2:6" ht="15.75" thickBot="1" x14ac:dyDescent="0.3">
      <c r="B10" s="158"/>
      <c r="C10" s="205" t="s">
        <v>164</v>
      </c>
      <c r="D10" s="283">
        <v>43555</v>
      </c>
      <c r="E10" s="283">
        <v>43190</v>
      </c>
      <c r="F10" s="160"/>
    </row>
    <row r="11" spans="2:6" x14ac:dyDescent="0.25">
      <c r="B11" s="158"/>
      <c r="C11" s="204"/>
      <c r="D11" s="146"/>
      <c r="E11" s="203"/>
      <c r="F11" s="160"/>
    </row>
    <row r="12" spans="2:6" x14ac:dyDescent="0.25">
      <c r="B12" s="158"/>
      <c r="C12" s="204" t="s">
        <v>312</v>
      </c>
      <c r="D12" s="200">
        <v>97</v>
      </c>
      <c r="E12" s="200">
        <v>89</v>
      </c>
      <c r="F12" s="160"/>
    </row>
    <row r="13" spans="2:6" x14ac:dyDescent="0.25">
      <c r="B13" s="158"/>
      <c r="C13" s="204"/>
      <c r="D13" s="284"/>
      <c r="E13" s="284"/>
      <c r="F13" s="160"/>
    </row>
    <row r="14" spans="2:6" s="22" customFormat="1" x14ac:dyDescent="0.25">
      <c r="B14" s="158"/>
      <c r="C14" s="204" t="s">
        <v>212</v>
      </c>
      <c r="D14" s="284">
        <f>(+BALANCE!C13+BALANCE!C23)</f>
        <v>105585223.68799999</v>
      </c>
      <c r="E14" s="284">
        <f>(+BALANCE!D13+BALANCE!D23)</f>
        <v>75402982.628000006</v>
      </c>
      <c r="F14" s="160"/>
    </row>
    <row r="15" spans="2:6" s="22" customFormat="1" x14ac:dyDescent="0.25">
      <c r="B15" s="158"/>
      <c r="C15" s="204"/>
      <c r="D15" s="284"/>
      <c r="E15" s="284"/>
      <c r="F15" s="160"/>
    </row>
    <row r="16" spans="2:6" s="22" customFormat="1" x14ac:dyDescent="0.25">
      <c r="B16" s="158"/>
      <c r="C16" s="204" t="s">
        <v>213</v>
      </c>
      <c r="D16" s="284">
        <f>(BALANCE!F11+BALANCE!F12+BALANCE!F23+BALANCE!F25)</f>
        <v>78898973.571999997</v>
      </c>
      <c r="E16" s="284">
        <f>(BALANCE!G11+BALANCE!G12+BALANCE!G23+BALANCE!G25)</f>
        <v>57696912</v>
      </c>
      <c r="F16" s="160"/>
    </row>
    <row r="17" spans="2:6" s="22" customFormat="1" x14ac:dyDescent="0.25">
      <c r="B17" s="158"/>
      <c r="C17" s="204"/>
      <c r="D17" s="284"/>
      <c r="E17" s="284"/>
      <c r="F17" s="160"/>
    </row>
    <row r="18" spans="2:6" s="22" customFormat="1" x14ac:dyDescent="0.25">
      <c r="B18" s="158"/>
      <c r="C18" s="204" t="s">
        <v>214</v>
      </c>
      <c r="D18" s="200">
        <v>17645</v>
      </c>
      <c r="E18" s="200">
        <v>12992</v>
      </c>
      <c r="F18" s="160"/>
    </row>
    <row r="19" spans="2:6" s="22" customFormat="1" x14ac:dyDescent="0.25">
      <c r="B19" s="158"/>
      <c r="C19" s="204"/>
      <c r="D19" s="200"/>
      <c r="E19" s="200"/>
      <c r="F19" s="160"/>
    </row>
    <row r="20" spans="2:6" s="22" customFormat="1" x14ac:dyDescent="0.25">
      <c r="B20" s="158"/>
      <c r="C20" s="204" t="s">
        <v>216</v>
      </c>
      <c r="D20" s="200">
        <v>17948</v>
      </c>
      <c r="E20" s="200">
        <v>13270</v>
      </c>
      <c r="F20" s="160"/>
    </row>
    <row r="21" spans="2:6" s="22" customFormat="1" x14ac:dyDescent="0.25">
      <c r="B21" s="158"/>
      <c r="C21" s="204"/>
      <c r="D21" s="200"/>
      <c r="E21" s="200"/>
      <c r="F21" s="160"/>
    </row>
    <row r="22" spans="2:6" s="22" customFormat="1" x14ac:dyDescent="0.25">
      <c r="B22" s="158"/>
      <c r="C22" s="204" t="s">
        <v>215</v>
      </c>
      <c r="D22" s="150">
        <v>3</v>
      </c>
      <c r="E22" s="285">
        <v>3</v>
      </c>
      <c r="F22" s="160"/>
    </row>
    <row r="23" spans="2:6" ht="15.75" thickBot="1" x14ac:dyDescent="0.3">
      <c r="B23" s="158"/>
      <c r="C23" s="286"/>
      <c r="D23" s="151"/>
      <c r="E23" s="191"/>
      <c r="F23" s="160"/>
    </row>
    <row r="24" spans="2:6" x14ac:dyDescent="0.25">
      <c r="B24" s="16"/>
      <c r="C24" s="17"/>
      <c r="D24" s="17"/>
      <c r="E24" s="17"/>
      <c r="F24" s="18"/>
    </row>
    <row r="25" spans="2:6" ht="15.75" thickBot="1" x14ac:dyDescent="0.3">
      <c r="B25" s="24"/>
      <c r="C25" s="19"/>
      <c r="D25" s="19"/>
      <c r="E25" s="19"/>
      <c r="F25" s="20"/>
    </row>
    <row r="27" spans="2:6" s="22" customFormat="1" x14ac:dyDescent="0.25"/>
    <row r="28" spans="2:6" s="22" customFormat="1" x14ac:dyDescent="0.25"/>
    <row r="29" spans="2:6" s="22" customFormat="1" x14ac:dyDescent="0.25"/>
    <row r="30" spans="2:6" s="22" customFormat="1" x14ac:dyDescent="0.25"/>
    <row r="31" spans="2:6" s="22" customFormat="1" x14ac:dyDescent="0.25"/>
    <row r="32" spans="2:6" x14ac:dyDescent="0.25">
      <c r="B32" s="210" t="s">
        <v>371</v>
      </c>
      <c r="C32" s="210" t="s">
        <v>378</v>
      </c>
      <c r="D32" s="239"/>
      <c r="E32" s="428" t="s">
        <v>413</v>
      </c>
      <c r="F32" s="428"/>
    </row>
    <row r="33" spans="2:6" x14ac:dyDescent="0.25">
      <c r="B33" s="140" t="s">
        <v>372</v>
      </c>
      <c r="C33" s="140" t="s">
        <v>379</v>
      </c>
      <c r="D33" s="22"/>
      <c r="E33" s="429" t="s">
        <v>411</v>
      </c>
      <c r="F33" s="429"/>
    </row>
  </sheetData>
  <mergeCells count="7">
    <mergeCell ref="E32:F32"/>
    <mergeCell ref="E33:F33"/>
    <mergeCell ref="D9:E9"/>
    <mergeCell ref="B1:F1"/>
    <mergeCell ref="B4:F4"/>
    <mergeCell ref="B6:F6"/>
    <mergeCell ref="B7:F7"/>
  </mergeCells>
  <printOptions horizontalCentered="1"/>
  <pageMargins left="0.70866141732283472" right="0.70866141732283472" top="1.3385826771653544" bottom="0.74803149606299213" header="0.31496062992125984" footer="0.31496062992125984"/>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3:S95"/>
  <sheetViews>
    <sheetView showGridLines="0" workbookViewId="0">
      <selection activeCell="F89" sqref="F89"/>
    </sheetView>
  </sheetViews>
  <sheetFormatPr baseColWidth="10" defaultColWidth="9.140625" defaultRowHeight="15" x14ac:dyDescent="0.25"/>
  <cols>
    <col min="1" max="1" width="9.140625" style="92"/>
    <col min="2" max="2" width="39.85546875" style="92" customWidth="1"/>
    <col min="3" max="3" width="24.140625" style="92" customWidth="1"/>
    <col min="4" max="4" width="16.7109375" style="92" bestFit="1" customWidth="1"/>
    <col min="5" max="5" width="25.85546875" style="92" bestFit="1" customWidth="1"/>
    <col min="6" max="16384" width="9.140625" style="92"/>
  </cols>
  <sheetData>
    <row r="3" spans="2:19" x14ac:dyDescent="0.25">
      <c r="B3" s="440" t="s">
        <v>231</v>
      </c>
      <c r="C3" s="440"/>
      <c r="D3" s="440"/>
      <c r="E3" s="440"/>
    </row>
    <row r="4" spans="2:19" x14ac:dyDescent="0.25">
      <c r="B4" s="440"/>
      <c r="C4" s="440"/>
      <c r="D4" s="440"/>
      <c r="E4" s="440"/>
    </row>
    <row r="5" spans="2:19" x14ac:dyDescent="0.25">
      <c r="B5" s="287" t="s">
        <v>232</v>
      </c>
      <c r="C5" s="288"/>
      <c r="D5" s="288"/>
      <c r="E5" s="289"/>
    </row>
    <row r="6" spans="2:19" x14ac:dyDescent="0.25">
      <c r="B6" s="290" t="s">
        <v>313</v>
      </c>
      <c r="C6" s="291"/>
      <c r="D6" s="291"/>
      <c r="E6" s="292"/>
    </row>
    <row r="7" spans="2:19" s="119" customFormat="1" x14ac:dyDescent="0.25">
      <c r="B7" s="293"/>
      <c r="C7" s="291"/>
      <c r="D7" s="291"/>
      <c r="E7" s="292"/>
    </row>
    <row r="8" spans="2:19" s="119" customFormat="1" x14ac:dyDescent="0.2">
      <c r="B8" s="294" t="s">
        <v>317</v>
      </c>
      <c r="C8" s="295" t="s">
        <v>318</v>
      </c>
      <c r="D8" s="296"/>
      <c r="E8" s="292"/>
    </row>
    <row r="9" spans="2:19" s="119" customFormat="1" x14ac:dyDescent="0.2">
      <c r="B9" s="297" t="s">
        <v>306</v>
      </c>
      <c r="C9" s="411">
        <v>0.18129999999999999</v>
      </c>
      <c r="D9" s="291"/>
      <c r="E9" s="292"/>
    </row>
    <row r="10" spans="2:19" s="119" customFormat="1" x14ac:dyDescent="0.2">
      <c r="B10" s="297" t="s">
        <v>307</v>
      </c>
      <c r="C10" s="411">
        <v>0.1757</v>
      </c>
      <c r="D10" s="291"/>
      <c r="E10" s="292"/>
    </row>
    <row r="11" spans="2:19" s="119" customFormat="1" x14ac:dyDescent="0.25">
      <c r="B11" s="298" t="s">
        <v>233</v>
      </c>
      <c r="C11" s="165"/>
      <c r="D11" s="291"/>
      <c r="E11" s="292"/>
    </row>
    <row r="12" spans="2:19" s="119" customFormat="1" x14ac:dyDescent="0.2">
      <c r="B12" s="294" t="s">
        <v>317</v>
      </c>
      <c r="C12" s="295" t="s">
        <v>318</v>
      </c>
      <c r="D12" s="296"/>
      <c r="E12" s="292"/>
    </row>
    <row r="13" spans="2:19" s="119" customFormat="1" x14ac:dyDescent="0.2">
      <c r="B13" s="297" t="s">
        <v>308</v>
      </c>
      <c r="C13" s="411">
        <v>0.1424</v>
      </c>
      <c r="D13" s="291"/>
      <c r="E13" s="292"/>
    </row>
    <row r="14" spans="2:19" s="119" customFormat="1" x14ac:dyDescent="0.25">
      <c r="B14" s="299" t="s">
        <v>319</v>
      </c>
      <c r="C14" s="291"/>
      <c r="D14" s="291"/>
      <c r="E14" s="292"/>
    </row>
    <row r="15" spans="2:19" s="119" customFormat="1" ht="24" x14ac:dyDescent="0.25">
      <c r="B15" s="300" t="s">
        <v>317</v>
      </c>
      <c r="C15" s="301" t="s">
        <v>320</v>
      </c>
      <c r="D15" s="302"/>
      <c r="E15" s="292"/>
      <c r="G15" s="22"/>
      <c r="H15" s="22"/>
      <c r="I15" s="22"/>
      <c r="J15" s="22"/>
      <c r="K15" s="22"/>
      <c r="L15" s="22"/>
      <c r="M15" s="22"/>
      <c r="N15" s="22"/>
      <c r="O15" s="22"/>
      <c r="P15" s="22"/>
      <c r="Q15" s="22"/>
      <c r="R15" s="22"/>
      <c r="S15" s="22"/>
    </row>
    <row r="16" spans="2:19" s="119" customFormat="1" x14ac:dyDescent="0.25">
      <c r="B16" s="303" t="s">
        <v>321</v>
      </c>
      <c r="C16" s="304" t="s">
        <v>398</v>
      </c>
      <c r="D16" s="159"/>
      <c r="E16" s="292"/>
      <c r="G16" s="22"/>
      <c r="H16" s="22"/>
      <c r="I16" s="22"/>
      <c r="J16" s="22"/>
      <c r="K16" s="22"/>
      <c r="L16" s="22"/>
      <c r="M16" s="22"/>
      <c r="N16" s="22"/>
      <c r="O16" s="22"/>
      <c r="P16" s="22"/>
      <c r="Q16" s="22"/>
      <c r="R16" s="22"/>
      <c r="S16" s="22"/>
    </row>
    <row r="17" spans="2:19" s="119" customFormat="1" x14ac:dyDescent="0.25">
      <c r="B17" s="303" t="s">
        <v>307</v>
      </c>
      <c r="C17" s="304" t="s">
        <v>398</v>
      </c>
      <c r="D17" s="159"/>
      <c r="E17" s="292"/>
      <c r="G17" s="22"/>
      <c r="H17" s="22"/>
      <c r="I17" s="22"/>
      <c r="J17" s="22"/>
      <c r="K17" s="22"/>
      <c r="L17" s="22"/>
      <c r="M17" s="22"/>
      <c r="N17" s="22"/>
      <c r="O17" s="22"/>
      <c r="P17" s="22"/>
      <c r="Q17" s="22"/>
      <c r="R17" s="22"/>
      <c r="S17" s="22"/>
    </row>
    <row r="18" spans="2:19" s="119" customFormat="1" x14ac:dyDescent="0.25">
      <c r="B18" s="303" t="s">
        <v>322</v>
      </c>
      <c r="C18" s="304" t="s">
        <v>398</v>
      </c>
      <c r="D18" s="159"/>
      <c r="E18" s="292"/>
      <c r="G18" s="22"/>
      <c r="H18" s="22"/>
      <c r="I18" s="22"/>
      <c r="J18" s="22"/>
      <c r="K18" s="22"/>
      <c r="L18" s="22"/>
      <c r="M18" s="22"/>
      <c r="N18" s="22"/>
      <c r="O18" s="22"/>
      <c r="P18" s="22"/>
      <c r="Q18" s="22"/>
      <c r="R18" s="22"/>
      <c r="S18" s="22"/>
    </row>
    <row r="19" spans="2:19" s="119" customFormat="1" x14ac:dyDescent="0.25">
      <c r="B19" s="303" t="s">
        <v>323</v>
      </c>
      <c r="C19" s="304" t="s">
        <v>398</v>
      </c>
      <c r="D19" s="159"/>
      <c r="E19" s="292"/>
      <c r="G19" s="22"/>
      <c r="H19" s="22"/>
      <c r="I19" s="22"/>
      <c r="J19" s="22"/>
      <c r="K19" s="22"/>
      <c r="L19" s="22"/>
      <c r="M19" s="22"/>
      <c r="N19" s="22"/>
      <c r="O19" s="22"/>
      <c r="P19" s="22"/>
      <c r="Q19" s="22"/>
      <c r="R19" s="22"/>
      <c r="S19" s="22"/>
    </row>
    <row r="20" spans="2:19" s="119" customFormat="1" x14ac:dyDescent="0.25">
      <c r="B20" s="303" t="s">
        <v>324</v>
      </c>
      <c r="C20" s="304" t="s">
        <v>398</v>
      </c>
      <c r="D20" s="159"/>
      <c r="E20" s="292"/>
      <c r="G20" s="22"/>
      <c r="H20" s="22"/>
      <c r="I20" s="22"/>
      <c r="J20" s="22"/>
      <c r="K20" s="22"/>
      <c r="L20" s="22"/>
      <c r="M20" s="22"/>
      <c r="N20" s="22"/>
      <c r="O20" s="22"/>
      <c r="P20" s="22"/>
      <c r="Q20" s="22"/>
      <c r="R20" s="22"/>
      <c r="S20" s="22"/>
    </row>
    <row r="21" spans="2:19" s="119" customFormat="1" x14ac:dyDescent="0.25">
      <c r="B21" s="303" t="s">
        <v>325</v>
      </c>
      <c r="C21" s="304" t="s">
        <v>398</v>
      </c>
      <c r="D21" s="159"/>
      <c r="E21" s="292"/>
      <c r="G21" s="22"/>
      <c r="H21" s="22"/>
      <c r="I21" s="22"/>
      <c r="J21" s="22"/>
      <c r="K21" s="22"/>
      <c r="L21" s="22"/>
      <c r="M21" s="22"/>
      <c r="N21" s="22"/>
      <c r="O21" s="22"/>
      <c r="P21" s="22"/>
      <c r="Q21" s="22"/>
      <c r="R21" s="22"/>
      <c r="S21" s="22"/>
    </row>
    <row r="22" spans="2:19" s="119" customFormat="1" x14ac:dyDescent="0.25">
      <c r="B22" s="303" t="s">
        <v>404</v>
      </c>
      <c r="C22" s="304" t="s">
        <v>398</v>
      </c>
      <c r="D22" s="159"/>
      <c r="E22" s="292"/>
      <c r="G22" s="22"/>
      <c r="H22" s="22"/>
      <c r="I22" s="22"/>
      <c r="J22" s="22"/>
      <c r="K22" s="22"/>
      <c r="L22" s="22"/>
      <c r="M22" s="22"/>
      <c r="N22" s="22"/>
      <c r="O22" s="22"/>
      <c r="P22" s="22"/>
      <c r="Q22" s="22"/>
      <c r="R22" s="22"/>
      <c r="S22" s="22"/>
    </row>
    <row r="23" spans="2:19" s="119" customFormat="1" x14ac:dyDescent="0.25">
      <c r="B23" s="303" t="s">
        <v>435</v>
      </c>
      <c r="C23" s="304" t="s">
        <v>398</v>
      </c>
      <c r="D23" s="159"/>
      <c r="E23" s="292"/>
      <c r="G23" s="22"/>
      <c r="H23" s="22"/>
      <c r="I23" s="22"/>
      <c r="J23" s="22"/>
      <c r="K23" s="22"/>
      <c r="L23" s="22"/>
      <c r="M23" s="22"/>
      <c r="N23" s="22"/>
      <c r="O23" s="22"/>
      <c r="P23" s="22"/>
      <c r="Q23" s="22"/>
      <c r="R23" s="22"/>
      <c r="S23" s="22"/>
    </row>
    <row r="24" spans="2:19" s="119" customFormat="1" x14ac:dyDescent="0.25">
      <c r="B24" s="303" t="s">
        <v>433</v>
      </c>
      <c r="C24" s="304" t="s">
        <v>398</v>
      </c>
      <c r="D24" s="159"/>
      <c r="E24" s="292"/>
      <c r="G24" s="22"/>
      <c r="H24" s="22"/>
      <c r="I24" s="22"/>
      <c r="J24" s="22"/>
      <c r="K24" s="22"/>
      <c r="L24" s="22"/>
      <c r="M24" s="22"/>
      <c r="N24" s="22"/>
      <c r="O24" s="22"/>
      <c r="P24" s="22"/>
      <c r="Q24" s="22"/>
      <c r="R24" s="22"/>
      <c r="S24" s="22"/>
    </row>
    <row r="25" spans="2:19" s="119" customFormat="1" x14ac:dyDescent="0.25">
      <c r="B25" s="303" t="s">
        <v>434</v>
      </c>
      <c r="C25" s="304" t="s">
        <v>398</v>
      </c>
      <c r="D25" s="159"/>
      <c r="E25" s="292"/>
      <c r="G25" s="22"/>
      <c r="H25" s="22"/>
      <c r="I25" s="22"/>
      <c r="J25" s="22"/>
      <c r="K25" s="22"/>
      <c r="L25" s="22"/>
      <c r="M25" s="22"/>
      <c r="N25" s="22"/>
      <c r="O25" s="22"/>
      <c r="P25" s="22"/>
      <c r="Q25" s="22"/>
      <c r="R25" s="22"/>
      <c r="S25" s="22"/>
    </row>
    <row r="26" spans="2:19" s="119" customFormat="1" x14ac:dyDescent="0.25">
      <c r="B26" s="359"/>
      <c r="C26" s="360"/>
      <c r="D26" s="159"/>
      <c r="E26" s="292"/>
      <c r="G26" s="22"/>
      <c r="H26" s="22"/>
      <c r="I26" s="22"/>
      <c r="J26" s="22"/>
      <c r="K26" s="22"/>
      <c r="L26" s="22"/>
      <c r="M26" s="22"/>
      <c r="N26" s="22"/>
      <c r="O26" s="22"/>
      <c r="P26" s="22"/>
      <c r="Q26" s="22"/>
      <c r="R26" s="22"/>
      <c r="S26" s="22"/>
    </row>
    <row r="27" spans="2:19" s="119" customFormat="1" x14ac:dyDescent="0.25">
      <c r="B27" s="299" t="s">
        <v>326</v>
      </c>
      <c r="C27" s="302"/>
      <c r="D27" s="291"/>
      <c r="E27" s="292"/>
      <c r="G27" s="22"/>
      <c r="H27" s="22"/>
      <c r="I27" s="22"/>
      <c r="J27" s="22"/>
      <c r="K27" s="22"/>
      <c r="L27" s="22"/>
      <c r="M27" s="22"/>
      <c r="N27" s="22"/>
      <c r="O27" s="22"/>
      <c r="P27" s="22"/>
      <c r="Q27" s="22"/>
      <c r="R27" s="22"/>
      <c r="S27" s="22"/>
    </row>
    <row r="28" spans="2:19" s="119" customFormat="1" x14ac:dyDescent="0.25">
      <c r="B28" s="300" t="s">
        <v>327</v>
      </c>
      <c r="C28" s="301" t="s">
        <v>328</v>
      </c>
      <c r="D28" s="291"/>
      <c r="E28" s="292"/>
      <c r="G28" s="22"/>
      <c r="H28" s="22"/>
      <c r="I28" s="22"/>
      <c r="J28" s="22"/>
      <c r="K28" s="22"/>
      <c r="L28" s="22"/>
      <c r="M28" s="22"/>
      <c r="N28" s="22"/>
      <c r="O28" s="22"/>
      <c r="P28" s="22"/>
      <c r="Q28" s="22"/>
      <c r="R28" s="22"/>
      <c r="S28" s="22"/>
    </row>
    <row r="29" spans="2:19" s="119" customFormat="1" x14ac:dyDescent="0.25">
      <c r="B29" s="303" t="s">
        <v>329</v>
      </c>
      <c r="C29" s="304" t="s">
        <v>330</v>
      </c>
      <c r="D29" s="291"/>
      <c r="E29" s="292"/>
      <c r="G29" s="22"/>
      <c r="H29" s="22"/>
      <c r="I29" s="22"/>
      <c r="J29" s="22"/>
      <c r="K29" s="22"/>
      <c r="L29" s="22"/>
      <c r="M29" s="22"/>
      <c r="N29" s="22"/>
      <c r="O29" s="22"/>
      <c r="P29" s="22"/>
      <c r="Q29" s="22"/>
      <c r="R29" s="22"/>
      <c r="S29" s="22"/>
    </row>
    <row r="30" spans="2:19" s="119" customFormat="1" x14ac:dyDescent="0.25">
      <c r="B30" s="303" t="s">
        <v>331</v>
      </c>
      <c r="C30" s="304" t="s">
        <v>332</v>
      </c>
      <c r="D30" s="291"/>
      <c r="E30" s="292"/>
      <c r="G30" s="22"/>
      <c r="H30" s="22"/>
      <c r="I30" s="22"/>
      <c r="J30" s="22"/>
      <c r="K30" s="22"/>
      <c r="L30" s="22"/>
      <c r="M30" s="22"/>
      <c r="N30" s="22"/>
      <c r="O30" s="22"/>
      <c r="P30" s="22"/>
      <c r="Q30" s="22"/>
      <c r="R30" s="22"/>
      <c r="S30" s="22"/>
    </row>
    <row r="31" spans="2:19" s="119" customFormat="1" x14ac:dyDescent="0.25">
      <c r="B31" s="303" t="s">
        <v>333</v>
      </c>
      <c r="C31" s="304" t="s">
        <v>334</v>
      </c>
      <c r="D31" s="291"/>
      <c r="E31" s="292"/>
      <c r="G31" s="22"/>
      <c r="H31" s="22"/>
      <c r="I31" s="22"/>
      <c r="J31" s="22"/>
      <c r="K31" s="22"/>
      <c r="L31" s="22"/>
      <c r="M31" s="22"/>
      <c r="N31" s="22"/>
      <c r="O31" s="22"/>
      <c r="P31" s="22"/>
      <c r="Q31" s="22"/>
      <c r="R31" s="22"/>
      <c r="S31" s="22"/>
    </row>
    <row r="32" spans="2:19" s="119" customFormat="1" x14ac:dyDescent="0.25">
      <c r="B32" s="412" t="s">
        <v>335</v>
      </c>
      <c r="C32" s="304" t="s">
        <v>334</v>
      </c>
      <c r="D32" s="291"/>
      <c r="E32" s="292"/>
    </row>
    <row r="33" spans="2:5" s="119" customFormat="1" x14ac:dyDescent="0.25">
      <c r="B33" s="303" t="s">
        <v>435</v>
      </c>
      <c r="C33" s="304" t="s">
        <v>334</v>
      </c>
      <c r="D33" s="291"/>
      <c r="E33" s="292"/>
    </row>
    <row r="34" spans="2:5" s="119" customFormat="1" x14ac:dyDescent="0.25">
      <c r="B34" s="303" t="s">
        <v>433</v>
      </c>
      <c r="C34" s="304" t="s">
        <v>336</v>
      </c>
      <c r="D34" s="291"/>
      <c r="E34" s="292"/>
    </row>
    <row r="35" spans="2:5" s="119" customFormat="1" x14ac:dyDescent="0.25">
      <c r="B35" s="412" t="s">
        <v>337</v>
      </c>
      <c r="C35" s="304" t="s">
        <v>338</v>
      </c>
      <c r="D35" s="291"/>
      <c r="E35" s="292"/>
    </row>
    <row r="36" spans="2:5" s="119" customFormat="1" x14ac:dyDescent="0.25">
      <c r="B36" s="412" t="s">
        <v>339</v>
      </c>
      <c r="C36" s="304" t="s">
        <v>340</v>
      </c>
      <c r="D36" s="291"/>
      <c r="E36" s="292"/>
    </row>
    <row r="37" spans="2:5" s="119" customFormat="1" x14ac:dyDescent="0.25">
      <c r="B37" s="303" t="s">
        <v>341</v>
      </c>
      <c r="C37" s="304" t="s">
        <v>342</v>
      </c>
      <c r="D37" s="291"/>
      <c r="E37" s="292"/>
    </row>
    <row r="38" spans="2:5" s="119" customFormat="1" x14ac:dyDescent="0.25">
      <c r="B38" s="305" t="s">
        <v>344</v>
      </c>
      <c r="C38" s="306" t="s">
        <v>343</v>
      </c>
      <c r="D38" s="291"/>
      <c r="E38" s="292"/>
    </row>
    <row r="39" spans="2:5" s="119" customFormat="1" x14ac:dyDescent="0.25">
      <c r="B39" s="305" t="s">
        <v>345</v>
      </c>
      <c r="C39" s="307" t="s">
        <v>346</v>
      </c>
      <c r="D39" s="302"/>
      <c r="E39" s="292"/>
    </row>
    <row r="40" spans="2:5" s="119" customFormat="1" x14ac:dyDescent="0.25">
      <c r="B40" s="303" t="s">
        <v>341</v>
      </c>
      <c r="C40" s="304" t="s">
        <v>401</v>
      </c>
      <c r="D40" s="291"/>
      <c r="E40" s="292"/>
    </row>
    <row r="41" spans="2:5" s="119" customFormat="1" x14ac:dyDescent="0.25">
      <c r="B41" s="303" t="s">
        <v>405</v>
      </c>
      <c r="C41" s="363" t="s">
        <v>407</v>
      </c>
      <c r="D41" s="291"/>
      <c r="E41" s="292"/>
    </row>
    <row r="42" spans="2:5" s="119" customFormat="1" x14ac:dyDescent="0.25">
      <c r="B42" s="303" t="s">
        <v>406</v>
      </c>
      <c r="C42" s="363" t="s">
        <v>402</v>
      </c>
      <c r="D42" s="291"/>
      <c r="E42" s="292"/>
    </row>
    <row r="43" spans="2:5" s="119" customFormat="1" x14ac:dyDescent="0.25">
      <c r="B43" s="359"/>
      <c r="C43" s="360"/>
      <c r="D43" s="291"/>
      <c r="E43" s="292"/>
    </row>
    <row r="44" spans="2:5" ht="31.5" customHeight="1" x14ac:dyDescent="0.25">
      <c r="B44" s="437" t="s">
        <v>400</v>
      </c>
      <c r="C44" s="438"/>
      <c r="D44" s="438"/>
      <c r="E44" s="441"/>
    </row>
    <row r="45" spans="2:5" x14ac:dyDescent="0.25">
      <c r="B45" s="300" t="s">
        <v>327</v>
      </c>
      <c r="C45" s="357"/>
      <c r="D45" s="357"/>
      <c r="E45" s="358"/>
    </row>
    <row r="46" spans="2:5" x14ac:dyDescent="0.25">
      <c r="B46" s="303" t="s">
        <v>404</v>
      </c>
      <c r="C46" s="357"/>
      <c r="D46" s="357"/>
      <c r="E46" s="358"/>
    </row>
    <row r="47" spans="2:5" x14ac:dyDescent="0.25">
      <c r="B47" s="303" t="s">
        <v>403</v>
      </c>
      <c r="C47" s="357"/>
      <c r="D47" s="357"/>
      <c r="E47" s="358"/>
    </row>
    <row r="48" spans="2:5" x14ac:dyDescent="0.25">
      <c r="B48" s="359"/>
      <c r="C48" s="357"/>
      <c r="D48" s="357"/>
      <c r="E48" s="358"/>
    </row>
    <row r="49" spans="2:5" x14ac:dyDescent="0.25">
      <c r="B49" s="290" t="s">
        <v>234</v>
      </c>
      <c r="C49" s="291"/>
      <c r="D49" s="291"/>
      <c r="E49" s="292"/>
    </row>
    <row r="50" spans="2:5" x14ac:dyDescent="0.25">
      <c r="B50" s="290" t="s">
        <v>235</v>
      </c>
      <c r="C50" s="291"/>
      <c r="D50" s="291"/>
      <c r="E50" s="292"/>
    </row>
    <row r="51" spans="2:5" ht="60" x14ac:dyDescent="0.25">
      <c r="B51" s="308" t="s">
        <v>236</v>
      </c>
      <c r="C51" s="308" t="s">
        <v>237</v>
      </c>
      <c r="D51" s="308" t="s">
        <v>238</v>
      </c>
      <c r="E51" s="309" t="s">
        <v>239</v>
      </c>
    </row>
    <row r="52" spans="2:5" x14ac:dyDescent="0.25">
      <c r="B52" s="442" t="s">
        <v>240</v>
      </c>
      <c r="C52" s="443"/>
      <c r="D52" s="443"/>
      <c r="E52" s="444"/>
    </row>
    <row r="53" spans="2:5" x14ac:dyDescent="0.25">
      <c r="B53" s="310" t="s">
        <v>240</v>
      </c>
      <c r="C53" s="291"/>
      <c r="D53" s="291"/>
      <c r="E53" s="292"/>
    </row>
    <row r="54" spans="2:5" ht="8.25" customHeight="1" x14ac:dyDescent="0.25">
      <c r="B54" s="310"/>
      <c r="C54" s="291"/>
      <c r="D54" s="291"/>
      <c r="E54" s="292"/>
    </row>
    <row r="55" spans="2:5" x14ac:dyDescent="0.25">
      <c r="B55" s="290" t="s">
        <v>241</v>
      </c>
      <c r="C55" s="291"/>
      <c r="D55" s="291"/>
      <c r="E55" s="292"/>
    </row>
    <row r="56" spans="2:5" x14ac:dyDescent="0.25">
      <c r="B56" s="308" t="s">
        <v>236</v>
      </c>
      <c r="C56" s="308" t="s">
        <v>242</v>
      </c>
      <c r="D56" s="308" t="s">
        <v>243</v>
      </c>
      <c r="E56" s="308" t="s">
        <v>244</v>
      </c>
    </row>
    <row r="57" spans="2:5" x14ac:dyDescent="0.25">
      <c r="B57" s="445" t="s">
        <v>245</v>
      </c>
      <c r="C57" s="445"/>
      <c r="D57" s="445"/>
      <c r="E57" s="445"/>
    </row>
    <row r="58" spans="2:5" x14ac:dyDescent="0.25">
      <c r="B58" s="310" t="s">
        <v>245</v>
      </c>
      <c r="C58" s="291"/>
      <c r="D58" s="291"/>
      <c r="E58" s="292"/>
    </row>
    <row r="59" spans="2:5" x14ac:dyDescent="0.25">
      <c r="B59" s="290" t="s">
        <v>246</v>
      </c>
      <c r="C59" s="291"/>
      <c r="D59" s="291"/>
      <c r="E59" s="292"/>
    </row>
    <row r="60" spans="2:5" x14ac:dyDescent="0.25">
      <c r="B60" s="310" t="s">
        <v>247</v>
      </c>
      <c r="C60" s="164" t="s">
        <v>248</v>
      </c>
      <c r="D60" s="291"/>
      <c r="E60" s="292"/>
    </row>
    <row r="61" spans="2:5" x14ac:dyDescent="0.25">
      <c r="B61" s="290" t="s">
        <v>249</v>
      </c>
      <c r="C61" s="291"/>
      <c r="D61" s="291"/>
      <c r="E61" s="292"/>
    </row>
    <row r="62" spans="2:5" x14ac:dyDescent="0.25">
      <c r="B62" s="308" t="s">
        <v>416</v>
      </c>
      <c r="C62" s="308" t="s">
        <v>250</v>
      </c>
      <c r="D62" s="291"/>
      <c r="E62" s="292"/>
    </row>
    <row r="63" spans="2:5" x14ac:dyDescent="0.25">
      <c r="B63" s="295" t="s">
        <v>248</v>
      </c>
      <c r="C63" s="295" t="s">
        <v>248</v>
      </c>
      <c r="D63" s="291"/>
      <c r="E63" s="292"/>
    </row>
    <row r="64" spans="2:5" x14ac:dyDescent="0.25">
      <c r="B64" s="308"/>
      <c r="C64" s="308"/>
      <c r="D64" s="291"/>
      <c r="E64" s="292"/>
    </row>
    <row r="65" spans="2:5" x14ac:dyDescent="0.25">
      <c r="B65" s="290" t="s">
        <v>251</v>
      </c>
      <c r="C65" s="291"/>
      <c r="D65" s="446"/>
      <c r="E65" s="447"/>
    </row>
    <row r="66" spans="2:5" x14ac:dyDescent="0.25">
      <c r="B66" s="290" t="s">
        <v>252</v>
      </c>
      <c r="C66" s="291"/>
      <c r="D66" s="291"/>
      <c r="E66" s="292"/>
    </row>
    <row r="67" spans="2:5" x14ac:dyDescent="0.25">
      <c r="B67" s="310" t="s">
        <v>253</v>
      </c>
      <c r="C67" s="291"/>
      <c r="D67" s="291"/>
      <c r="E67" s="292"/>
    </row>
    <row r="68" spans="2:5" x14ac:dyDescent="0.25">
      <c r="B68" s="299" t="s">
        <v>254</v>
      </c>
      <c r="C68" s="291"/>
      <c r="D68" s="291"/>
      <c r="E68" s="292"/>
    </row>
    <row r="69" spans="2:5" x14ac:dyDescent="0.25">
      <c r="B69" s="290" t="s">
        <v>255</v>
      </c>
      <c r="C69" s="448" t="s">
        <v>366</v>
      </c>
      <c r="D69" s="448"/>
      <c r="E69" s="292"/>
    </row>
    <row r="70" spans="2:5" x14ac:dyDescent="0.25">
      <c r="B70" s="311" t="s">
        <v>256</v>
      </c>
      <c r="C70" s="312">
        <v>43525</v>
      </c>
      <c r="D70" s="312">
        <v>43160</v>
      </c>
      <c r="E70" s="292"/>
    </row>
    <row r="71" spans="2:5" x14ac:dyDescent="0.2">
      <c r="B71" s="313" t="s">
        <v>306</v>
      </c>
      <c r="C71" s="314">
        <v>5559915</v>
      </c>
      <c r="D71" s="314">
        <v>3429585</v>
      </c>
      <c r="E71" s="292"/>
    </row>
    <row r="72" spans="2:5" x14ac:dyDescent="0.2">
      <c r="B72" s="313" t="s">
        <v>307</v>
      </c>
      <c r="C72" s="314">
        <v>5793481</v>
      </c>
      <c r="D72" s="314">
        <v>4961927</v>
      </c>
      <c r="E72" s="292"/>
    </row>
    <row r="73" spans="2:5" x14ac:dyDescent="0.2">
      <c r="B73" s="313" t="s">
        <v>323</v>
      </c>
      <c r="C73" s="314">
        <v>60334</v>
      </c>
      <c r="D73" s="314">
        <v>60391</v>
      </c>
      <c r="E73" s="292"/>
    </row>
    <row r="74" spans="2:5" x14ac:dyDescent="0.2">
      <c r="B74" s="313" t="s">
        <v>325</v>
      </c>
      <c r="C74" s="314">
        <v>985558</v>
      </c>
      <c r="D74" s="314">
        <v>709072</v>
      </c>
      <c r="E74" s="292"/>
    </row>
    <row r="75" spans="2:5" x14ac:dyDescent="0.2">
      <c r="B75" s="313" t="s">
        <v>335</v>
      </c>
      <c r="C75" s="314">
        <v>2021021</v>
      </c>
      <c r="D75" s="314">
        <v>0</v>
      </c>
      <c r="E75" s="292"/>
    </row>
    <row r="76" spans="2:5" x14ac:dyDescent="0.2">
      <c r="B76" s="361"/>
      <c r="C76" s="362"/>
      <c r="D76" s="362"/>
      <c r="E76" s="292"/>
    </row>
    <row r="77" spans="2:5" ht="27.75" customHeight="1" x14ac:dyDescent="0.25">
      <c r="B77" s="437" t="s">
        <v>257</v>
      </c>
      <c r="C77" s="438"/>
      <c r="D77" s="165" t="s">
        <v>381</v>
      </c>
      <c r="E77" s="292"/>
    </row>
    <row r="78" spans="2:5" ht="27.75" customHeight="1" x14ac:dyDescent="0.25">
      <c r="B78" s="364"/>
      <c r="C78" s="365"/>
      <c r="D78" s="448" t="s">
        <v>366</v>
      </c>
      <c r="E78" s="449"/>
    </row>
    <row r="79" spans="2:5" ht="33" customHeight="1" x14ac:dyDescent="0.25">
      <c r="B79" s="439" t="s">
        <v>258</v>
      </c>
      <c r="C79" s="439"/>
      <c r="D79" s="315">
        <v>43525</v>
      </c>
      <c r="E79" s="315">
        <v>43160</v>
      </c>
    </row>
    <row r="80" spans="2:5" x14ac:dyDescent="0.2">
      <c r="B80" s="416" t="s">
        <v>436</v>
      </c>
      <c r="C80" s="413" t="s">
        <v>409</v>
      </c>
      <c r="D80" s="421">
        <v>38903.22</v>
      </c>
      <c r="E80" s="421">
        <v>0</v>
      </c>
    </row>
    <row r="81" spans="2:7" x14ac:dyDescent="0.2">
      <c r="B81" s="416" t="s">
        <v>437</v>
      </c>
      <c r="C81" s="416" t="s">
        <v>438</v>
      </c>
      <c r="D81" s="422">
        <v>49590.909</v>
      </c>
      <c r="E81" s="422">
        <v>34845.478999999999</v>
      </c>
    </row>
    <row r="82" spans="2:7" x14ac:dyDescent="0.2">
      <c r="B82" s="416" t="s">
        <v>413</v>
      </c>
      <c r="C82" s="413" t="s">
        <v>309</v>
      </c>
      <c r="D82" s="422">
        <v>258271.397</v>
      </c>
      <c r="E82" s="422">
        <v>170873.95499999999</v>
      </c>
      <c r="G82" s="420">
        <v>1000</v>
      </c>
    </row>
    <row r="83" spans="2:7" x14ac:dyDescent="0.2">
      <c r="B83" s="416" t="s">
        <v>439</v>
      </c>
      <c r="C83" s="416" t="s">
        <v>438</v>
      </c>
      <c r="D83" s="422">
        <v>127500</v>
      </c>
      <c r="E83" s="422">
        <v>113458.105</v>
      </c>
    </row>
    <row r="84" spans="2:7" x14ac:dyDescent="0.2">
      <c r="B84" s="416" t="s">
        <v>440</v>
      </c>
      <c r="C84" s="417" t="s">
        <v>410</v>
      </c>
      <c r="D84" s="422">
        <v>33300</v>
      </c>
      <c r="E84" s="422">
        <v>26500</v>
      </c>
    </row>
    <row r="85" spans="2:7" x14ac:dyDescent="0.2">
      <c r="B85" s="416" t="s">
        <v>441</v>
      </c>
      <c r="C85" s="413" t="s">
        <v>309</v>
      </c>
      <c r="D85" s="422">
        <v>248564.601</v>
      </c>
      <c r="E85" s="422">
        <v>191168.18100000001</v>
      </c>
    </row>
    <row r="86" spans="2:7" x14ac:dyDescent="0.2">
      <c r="B86" s="416" t="s">
        <v>442</v>
      </c>
      <c r="C86" s="416" t="s">
        <v>410</v>
      </c>
      <c r="D86" s="422">
        <v>3000</v>
      </c>
      <c r="E86" s="422">
        <v>1800</v>
      </c>
    </row>
    <row r="87" spans="2:7" x14ac:dyDescent="0.2">
      <c r="B87" s="416" t="s">
        <v>443</v>
      </c>
      <c r="C87" s="416" t="s">
        <v>410</v>
      </c>
      <c r="D87" s="422">
        <v>0</v>
      </c>
      <c r="E87" s="422">
        <v>5000</v>
      </c>
    </row>
    <row r="88" spans="2:7" x14ac:dyDescent="0.2">
      <c r="B88" s="416" t="s">
        <v>444</v>
      </c>
      <c r="C88" s="416" t="s">
        <v>445</v>
      </c>
      <c r="D88" s="422">
        <v>66931.817999999999</v>
      </c>
      <c r="E88" s="422">
        <v>87056.716</v>
      </c>
    </row>
    <row r="89" spans="2:7" x14ac:dyDescent="0.2">
      <c r="B89" s="416" t="s">
        <v>446</v>
      </c>
      <c r="C89" s="418" t="s">
        <v>447</v>
      </c>
      <c r="D89" s="422">
        <v>24000</v>
      </c>
      <c r="E89" s="422">
        <v>22500</v>
      </c>
    </row>
    <row r="90" spans="2:7" x14ac:dyDescent="0.2">
      <c r="B90" s="416" t="s">
        <v>448</v>
      </c>
      <c r="C90" s="418" t="s">
        <v>447</v>
      </c>
      <c r="D90" s="422">
        <v>24000</v>
      </c>
      <c r="E90" s="422">
        <v>22500</v>
      </c>
    </row>
    <row r="91" spans="2:7" x14ac:dyDescent="0.2">
      <c r="B91" s="416" t="s">
        <v>449</v>
      </c>
      <c r="C91" s="418" t="s">
        <v>447</v>
      </c>
      <c r="D91" s="422">
        <v>24000</v>
      </c>
      <c r="E91" s="422">
        <v>22500</v>
      </c>
    </row>
    <row r="92" spans="2:7" x14ac:dyDescent="0.2">
      <c r="B92" s="416" t="s">
        <v>450</v>
      </c>
      <c r="C92" s="418" t="s">
        <v>447</v>
      </c>
      <c r="D92" s="423">
        <v>34100</v>
      </c>
      <c r="E92" s="423">
        <v>0</v>
      </c>
    </row>
    <row r="93" spans="2:7" x14ac:dyDescent="0.25">
      <c r="B93" s="316"/>
      <c r="C93" s="317"/>
      <c r="D93" s="317"/>
      <c r="E93" s="318"/>
    </row>
    <row r="95" spans="2:7" x14ac:dyDescent="0.25">
      <c r="B95" s="93"/>
    </row>
  </sheetData>
  <mergeCells count="10">
    <mergeCell ref="B77:C77"/>
    <mergeCell ref="B79:C79"/>
    <mergeCell ref="B3:E3"/>
    <mergeCell ref="B4:E4"/>
    <mergeCell ref="B44:E44"/>
    <mergeCell ref="B52:E52"/>
    <mergeCell ref="B57:E57"/>
    <mergeCell ref="D65:E65"/>
    <mergeCell ref="C69:D69"/>
    <mergeCell ref="D78:E78"/>
  </mergeCells>
  <printOptions horizontalCentered="1"/>
  <pageMargins left="0.70866141732283472" right="0.70866141732283472" top="1.3385826771653544" bottom="0.74803149606299213" header="0.31496062992125984" footer="0.31496062992125984"/>
  <pageSetup paperSize="9"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4:M410"/>
  <sheetViews>
    <sheetView showGridLines="0" topLeftCell="A40" workbookViewId="0">
      <selection activeCell="A40" sqref="A1:XFD1048576"/>
    </sheetView>
  </sheetViews>
  <sheetFormatPr baseColWidth="10" defaultColWidth="11.42578125" defaultRowHeight="15" x14ac:dyDescent="0.25"/>
  <cols>
    <col min="1" max="1" width="11.42578125" style="22"/>
    <col min="2" max="2" width="26" style="22" customWidth="1"/>
    <col min="3" max="3" width="32.5703125" style="22" bestFit="1" customWidth="1"/>
    <col min="4" max="4" width="13.140625" style="22" customWidth="1"/>
    <col min="5" max="6" width="17.7109375" style="22" bestFit="1" customWidth="1"/>
    <col min="7" max="7" width="15.28515625" style="22" bestFit="1" customWidth="1"/>
    <col min="8" max="8" width="16.42578125" style="22" customWidth="1"/>
    <col min="9" max="9" width="11.42578125" style="22"/>
    <col min="10" max="10" width="18.5703125" style="22" hidden="1" customWidth="1"/>
    <col min="11" max="11" width="17.85546875" style="22" hidden="1" customWidth="1"/>
    <col min="12" max="12" width="15.140625" style="22" hidden="1" customWidth="1"/>
    <col min="13" max="13" width="0" style="22" hidden="1" customWidth="1"/>
    <col min="14" max="16384" width="11.42578125" style="22"/>
  </cols>
  <sheetData>
    <row r="4" spans="2:10" ht="15.75" x14ac:dyDescent="0.25">
      <c r="B4" s="452"/>
      <c r="C4" s="452"/>
      <c r="D4" s="452"/>
      <c r="E4" s="452"/>
      <c r="F4" s="452"/>
      <c r="G4" s="452"/>
      <c r="H4" s="452"/>
    </row>
    <row r="5" spans="2:10" ht="15.75" thickBot="1" x14ac:dyDescent="0.3">
      <c r="B5" s="2"/>
    </row>
    <row r="6" spans="2:10" x14ac:dyDescent="0.25">
      <c r="B6" s="3"/>
      <c r="C6" s="10"/>
      <c r="D6" s="10"/>
      <c r="E6" s="10"/>
      <c r="F6" s="10"/>
      <c r="G6" s="10"/>
      <c r="H6" s="4"/>
      <c r="I6" s="2"/>
      <c r="J6" s="2"/>
    </row>
    <row r="7" spans="2:10" x14ac:dyDescent="0.25">
      <c r="B7" s="453" t="s">
        <v>0</v>
      </c>
      <c r="C7" s="454"/>
      <c r="D7" s="454"/>
      <c r="E7" s="454"/>
      <c r="F7" s="454"/>
      <c r="G7" s="454"/>
      <c r="H7" s="455"/>
      <c r="I7" s="2"/>
      <c r="J7" s="2"/>
    </row>
    <row r="8" spans="2:10" x14ac:dyDescent="0.25">
      <c r="B8" s="5"/>
      <c r="C8" s="9"/>
      <c r="D8" s="9"/>
      <c r="E8" s="9"/>
      <c r="F8" s="9"/>
      <c r="G8" s="9"/>
      <c r="H8" s="6"/>
      <c r="I8" s="2"/>
      <c r="J8" s="2"/>
    </row>
    <row r="9" spans="2:10" ht="29.25" customHeight="1" x14ac:dyDescent="0.25">
      <c r="B9" s="456" t="s">
        <v>412</v>
      </c>
      <c r="C9" s="457"/>
      <c r="D9" s="457"/>
      <c r="E9" s="457"/>
      <c r="F9" s="457"/>
      <c r="G9" s="457"/>
      <c r="H9" s="458"/>
      <c r="I9" s="2"/>
      <c r="J9" s="2"/>
    </row>
    <row r="10" spans="2:10" x14ac:dyDescent="0.25">
      <c r="B10" s="5"/>
      <c r="C10" s="9"/>
      <c r="D10" s="9"/>
      <c r="E10" s="9"/>
      <c r="F10" s="9"/>
      <c r="G10" s="9"/>
      <c r="H10" s="6"/>
      <c r="I10" s="2"/>
      <c r="J10" s="2"/>
    </row>
    <row r="11" spans="2:10" x14ac:dyDescent="0.25">
      <c r="B11" s="27" t="s">
        <v>350</v>
      </c>
      <c r="C11" s="9" t="s">
        <v>353</v>
      </c>
      <c r="D11" s="9"/>
      <c r="E11" s="9"/>
      <c r="F11" s="9"/>
      <c r="G11" s="9"/>
      <c r="H11" s="6"/>
      <c r="I11" s="2"/>
      <c r="J11" s="2"/>
    </row>
    <row r="12" spans="2:10" x14ac:dyDescent="0.25">
      <c r="B12" s="5"/>
      <c r="C12" s="9"/>
      <c r="D12" s="9"/>
      <c r="E12" s="9"/>
      <c r="F12" s="9"/>
      <c r="G12" s="9"/>
      <c r="H12" s="6"/>
      <c r="I12" s="2"/>
      <c r="J12" s="2"/>
    </row>
    <row r="13" spans="2:10" x14ac:dyDescent="0.25">
      <c r="B13" s="27" t="s">
        <v>1</v>
      </c>
      <c r="C13" s="9" t="s">
        <v>383</v>
      </c>
      <c r="D13" s="9"/>
      <c r="E13" s="9"/>
      <c r="F13" s="9"/>
      <c r="G13" s="9"/>
      <c r="H13" s="6"/>
      <c r="I13" s="2"/>
      <c r="J13" s="2"/>
    </row>
    <row r="14" spans="2:10" x14ac:dyDescent="0.25">
      <c r="B14" s="5"/>
      <c r="C14" s="9"/>
      <c r="D14" s="9"/>
      <c r="E14" s="9"/>
      <c r="F14" s="9"/>
      <c r="G14" s="9"/>
      <c r="H14" s="6"/>
      <c r="I14" s="2"/>
      <c r="J14" s="2"/>
    </row>
    <row r="15" spans="2:10" x14ac:dyDescent="0.25">
      <c r="B15" s="27" t="s">
        <v>2</v>
      </c>
      <c r="C15" s="9" t="s">
        <v>351</v>
      </c>
      <c r="D15" s="9"/>
      <c r="E15" s="9"/>
      <c r="F15" s="9"/>
      <c r="G15" s="9"/>
      <c r="H15" s="6"/>
      <c r="I15" s="2"/>
      <c r="J15" s="2"/>
    </row>
    <row r="16" spans="2:10" x14ac:dyDescent="0.25">
      <c r="B16" s="5"/>
      <c r="C16" s="9"/>
      <c r="D16" s="9"/>
      <c r="E16" s="9"/>
      <c r="F16" s="9"/>
      <c r="G16" s="9"/>
      <c r="H16" s="6"/>
      <c r="I16" s="2"/>
      <c r="J16" s="2"/>
    </row>
    <row r="17" spans="2:13" ht="52.5" customHeight="1" x14ac:dyDescent="0.25">
      <c r="B17" s="55" t="s">
        <v>352</v>
      </c>
      <c r="C17" s="450" t="s">
        <v>384</v>
      </c>
      <c r="D17" s="450"/>
      <c r="E17" s="450"/>
      <c r="F17" s="450"/>
      <c r="G17" s="450"/>
      <c r="H17" s="451"/>
      <c r="I17" s="2"/>
      <c r="J17" s="2"/>
    </row>
    <row r="18" spans="2:13" ht="33.75" customHeight="1" thickBot="1" x14ac:dyDescent="0.3">
      <c r="B18" s="5"/>
      <c r="C18" s="459" t="s">
        <v>390</v>
      </c>
      <c r="D18" s="459"/>
      <c r="E18" s="459"/>
      <c r="F18" s="459"/>
      <c r="G18" s="459"/>
      <c r="H18" s="460"/>
      <c r="I18" s="2"/>
      <c r="J18" s="2"/>
    </row>
    <row r="19" spans="2:13" ht="15.75" thickBot="1" x14ac:dyDescent="0.3">
      <c r="B19" s="5"/>
      <c r="C19" s="459"/>
      <c r="D19" s="459"/>
      <c r="E19" s="459"/>
      <c r="F19" s="459"/>
      <c r="G19" s="459"/>
      <c r="H19" s="460"/>
      <c r="I19" s="2"/>
      <c r="J19" s="60">
        <v>2010</v>
      </c>
      <c r="K19" s="61">
        <v>2013</v>
      </c>
      <c r="L19" s="62">
        <v>2016</v>
      </c>
    </row>
    <row r="20" spans="2:13" x14ac:dyDescent="0.25">
      <c r="B20" s="5"/>
      <c r="C20" s="459"/>
      <c r="D20" s="459"/>
      <c r="E20" s="459"/>
      <c r="F20" s="459"/>
      <c r="G20" s="459"/>
      <c r="H20" s="460"/>
      <c r="I20" s="2"/>
      <c r="J20" s="63">
        <v>3200000000</v>
      </c>
      <c r="K20" s="64">
        <v>15000000000</v>
      </c>
      <c r="L20" s="64">
        <v>15000000000</v>
      </c>
      <c r="M20" s="65" t="s">
        <v>38</v>
      </c>
    </row>
    <row r="21" spans="2:13" ht="15" hidden="1" customHeight="1" x14ac:dyDescent="0.25">
      <c r="B21" s="5"/>
      <c r="C21" s="450" t="s">
        <v>385</v>
      </c>
      <c r="D21" s="450"/>
      <c r="E21" s="450"/>
      <c r="F21" s="450"/>
      <c r="G21" s="450"/>
      <c r="H21" s="451"/>
      <c r="I21" s="2"/>
      <c r="J21" s="66">
        <v>1600000000</v>
      </c>
      <c r="K21" s="67">
        <v>4800000000</v>
      </c>
      <c r="L21" s="67">
        <v>5000000000</v>
      </c>
      <c r="M21" s="68" t="s">
        <v>180</v>
      </c>
    </row>
    <row r="22" spans="2:13" x14ac:dyDescent="0.25">
      <c r="B22" s="5"/>
      <c r="C22" s="450"/>
      <c r="D22" s="450"/>
      <c r="E22" s="450"/>
      <c r="F22" s="450"/>
      <c r="G22" s="450"/>
      <c r="H22" s="451"/>
      <c r="I22" s="2"/>
      <c r="J22" s="66">
        <v>1600000000</v>
      </c>
      <c r="K22" s="67">
        <v>3600000000</v>
      </c>
      <c r="L22" s="67">
        <v>7000000000</v>
      </c>
      <c r="M22" s="68" t="s">
        <v>181</v>
      </c>
    </row>
    <row r="23" spans="2:13" ht="15.75" thickBot="1" x14ac:dyDescent="0.3">
      <c r="B23" s="5"/>
      <c r="C23" s="450"/>
      <c r="D23" s="450"/>
      <c r="E23" s="450"/>
      <c r="F23" s="450"/>
      <c r="G23" s="450"/>
      <c r="H23" s="451"/>
      <c r="I23" s="2"/>
      <c r="J23" s="69">
        <v>0</v>
      </c>
      <c r="K23" s="70">
        <v>6600000000</v>
      </c>
      <c r="L23" s="70">
        <v>3000000000</v>
      </c>
      <c r="M23" s="71" t="s">
        <v>182</v>
      </c>
    </row>
    <row r="24" spans="2:13" x14ac:dyDescent="0.25">
      <c r="B24" s="5"/>
      <c r="C24" s="450"/>
      <c r="D24" s="450"/>
      <c r="E24" s="450"/>
      <c r="F24" s="450"/>
      <c r="G24" s="450"/>
      <c r="H24" s="451"/>
      <c r="I24" s="2"/>
      <c r="J24" s="58"/>
      <c r="K24" s="59"/>
      <c r="L24" s="59"/>
    </row>
    <row r="25" spans="2:13" ht="15" customHeight="1" x14ac:dyDescent="0.25">
      <c r="B25" s="5"/>
      <c r="C25" s="459" t="s">
        <v>386</v>
      </c>
      <c r="D25" s="459"/>
      <c r="E25" s="459"/>
      <c r="F25" s="459"/>
      <c r="G25" s="459"/>
      <c r="H25" s="460"/>
      <c r="I25" s="2"/>
      <c r="J25" s="2"/>
    </row>
    <row r="26" spans="2:13" x14ac:dyDescent="0.25">
      <c r="B26" s="5"/>
      <c r="C26" s="459"/>
      <c r="D26" s="459"/>
      <c r="E26" s="459"/>
      <c r="F26" s="459"/>
      <c r="G26" s="459"/>
      <c r="H26" s="460"/>
      <c r="I26" s="2"/>
      <c r="J26" s="2"/>
    </row>
    <row r="27" spans="2:13" x14ac:dyDescent="0.25">
      <c r="B27" s="5"/>
      <c r="C27" s="459"/>
      <c r="D27" s="459"/>
      <c r="E27" s="459"/>
      <c r="F27" s="459"/>
      <c r="G27" s="459"/>
      <c r="H27" s="460"/>
      <c r="I27" s="2"/>
      <c r="J27" s="2"/>
    </row>
    <row r="28" spans="2:13" x14ac:dyDescent="0.25">
      <c r="B28" s="5"/>
      <c r="C28" s="459"/>
      <c r="D28" s="459"/>
      <c r="E28" s="459"/>
      <c r="F28" s="459"/>
      <c r="G28" s="459"/>
      <c r="H28" s="460"/>
      <c r="I28" s="2"/>
      <c r="J28" s="2"/>
    </row>
    <row r="29" spans="2:13" ht="15" customHeight="1" x14ac:dyDescent="0.25">
      <c r="B29" s="5"/>
      <c r="C29" s="459" t="s">
        <v>387</v>
      </c>
      <c r="D29" s="459"/>
      <c r="E29" s="459"/>
      <c r="F29" s="459"/>
      <c r="G29" s="459"/>
      <c r="H29" s="460"/>
      <c r="I29" s="2"/>
      <c r="J29" s="2"/>
    </row>
    <row r="30" spans="2:13" x14ac:dyDescent="0.25">
      <c r="B30" s="5"/>
      <c r="C30" s="459"/>
      <c r="D30" s="459"/>
      <c r="E30" s="459"/>
      <c r="F30" s="459"/>
      <c r="G30" s="459"/>
      <c r="H30" s="460"/>
      <c r="I30" s="2"/>
      <c r="J30" s="2"/>
    </row>
    <row r="31" spans="2:13" x14ac:dyDescent="0.25">
      <c r="B31" s="5"/>
      <c r="C31" s="459"/>
      <c r="D31" s="459"/>
      <c r="E31" s="459"/>
      <c r="F31" s="459"/>
      <c r="G31" s="459"/>
      <c r="H31" s="460"/>
      <c r="I31" s="2"/>
      <c r="J31" s="2"/>
    </row>
    <row r="32" spans="2:13" x14ac:dyDescent="0.25">
      <c r="B32" s="5"/>
      <c r="C32" s="459"/>
      <c r="D32" s="459"/>
      <c r="E32" s="459"/>
      <c r="F32" s="459"/>
      <c r="G32" s="459"/>
      <c r="H32" s="460"/>
      <c r="I32" s="2"/>
      <c r="J32" s="2"/>
    </row>
    <row r="33" spans="2:10" x14ac:dyDescent="0.25">
      <c r="B33" s="5"/>
      <c r="C33" s="331"/>
      <c r="D33" s="331"/>
      <c r="E33" s="331"/>
      <c r="F33" s="331"/>
      <c r="G33" s="331"/>
      <c r="H33" s="332"/>
      <c r="I33" s="2"/>
      <c r="J33" s="2"/>
    </row>
    <row r="34" spans="2:10" ht="45" x14ac:dyDescent="0.25">
      <c r="B34" s="56" t="s">
        <v>3</v>
      </c>
      <c r="C34" s="463" t="s">
        <v>388</v>
      </c>
      <c r="D34" s="463"/>
      <c r="E34" s="463"/>
      <c r="F34" s="463"/>
      <c r="G34" s="463"/>
      <c r="H34" s="464"/>
      <c r="I34" s="2"/>
      <c r="J34" s="2"/>
    </row>
    <row r="35" spans="2:10" x14ac:dyDescent="0.25">
      <c r="B35" s="5"/>
      <c r="C35" s="9"/>
      <c r="D35" s="9"/>
      <c r="E35" s="9"/>
      <c r="F35" s="9"/>
      <c r="G35" s="9"/>
      <c r="H35" s="6"/>
      <c r="I35" s="2"/>
      <c r="J35" s="2"/>
    </row>
    <row r="36" spans="2:10" ht="55.5" customHeight="1" x14ac:dyDescent="0.25">
      <c r="B36" s="56" t="s">
        <v>4</v>
      </c>
      <c r="C36" s="463" t="s">
        <v>349</v>
      </c>
      <c r="D36" s="463"/>
      <c r="E36" s="463"/>
      <c r="F36" s="463"/>
      <c r="G36" s="463"/>
      <c r="H36" s="464"/>
      <c r="I36" s="2"/>
      <c r="J36" s="2"/>
    </row>
    <row r="37" spans="2:10" ht="30.75" customHeight="1" x14ac:dyDescent="0.25">
      <c r="B37" s="5"/>
      <c r="C37" s="9" t="s">
        <v>179</v>
      </c>
      <c r="D37" s="9"/>
      <c r="E37" s="9"/>
      <c r="F37" s="9"/>
      <c r="G37" s="9"/>
      <c r="H37" s="6"/>
      <c r="I37" s="2"/>
      <c r="J37" s="2"/>
    </row>
    <row r="38" spans="2:10" x14ac:dyDescent="0.25">
      <c r="B38" s="5"/>
      <c r="C38" s="9"/>
      <c r="D38" s="9"/>
      <c r="E38" s="9"/>
      <c r="F38" s="9"/>
      <c r="G38" s="9"/>
      <c r="H38" s="6"/>
      <c r="I38" s="2"/>
      <c r="J38" s="2"/>
    </row>
    <row r="39" spans="2:10" ht="39.75" customHeight="1" x14ac:dyDescent="0.25">
      <c r="B39" s="27" t="s">
        <v>5</v>
      </c>
      <c r="C39" s="463" t="s">
        <v>389</v>
      </c>
      <c r="D39" s="463"/>
      <c r="E39" s="463"/>
      <c r="F39" s="463"/>
      <c r="G39" s="463"/>
      <c r="H39" s="464"/>
      <c r="I39" s="2"/>
      <c r="J39" s="2"/>
    </row>
    <row r="40" spans="2:10" x14ac:dyDescent="0.25">
      <c r="B40" s="5"/>
      <c r="C40" s="9"/>
      <c r="D40" s="9"/>
      <c r="E40" s="9"/>
      <c r="F40" s="9"/>
      <c r="G40" s="9"/>
      <c r="H40" s="6"/>
      <c r="I40" s="2"/>
      <c r="J40" s="2"/>
    </row>
    <row r="41" spans="2:10" x14ac:dyDescent="0.25">
      <c r="B41" s="16"/>
      <c r="C41" s="333" t="s">
        <v>6</v>
      </c>
      <c r="D41" s="9"/>
      <c r="E41" s="9"/>
      <c r="F41" s="9"/>
      <c r="G41" s="9"/>
      <c r="H41" s="6"/>
      <c r="I41" s="2"/>
      <c r="J41" s="2"/>
    </row>
    <row r="42" spans="2:10" ht="15.75" thickBot="1" x14ac:dyDescent="0.3">
      <c r="B42" s="5"/>
      <c r="C42" s="9"/>
      <c r="D42" s="9"/>
      <c r="E42" s="9"/>
      <c r="F42" s="9"/>
      <c r="G42" s="9"/>
      <c r="H42" s="6"/>
      <c r="I42" s="2"/>
      <c r="J42" s="2"/>
    </row>
    <row r="43" spans="2:10" ht="43.5" thickBot="1" x14ac:dyDescent="0.3">
      <c r="B43" s="52" t="s">
        <v>7</v>
      </c>
      <c r="C43" s="53" t="s">
        <v>8</v>
      </c>
      <c r="D43" s="54" t="s">
        <v>9</v>
      </c>
      <c r="E43" s="54" t="s">
        <v>10</v>
      </c>
      <c r="F43" s="54" t="s">
        <v>11</v>
      </c>
      <c r="G43" s="9"/>
      <c r="H43" s="6"/>
      <c r="I43" s="2"/>
      <c r="J43" s="2"/>
    </row>
    <row r="44" spans="2:10" x14ac:dyDescent="0.25">
      <c r="B44" s="337">
        <v>45000000000</v>
      </c>
      <c r="C44" s="338" t="s">
        <v>146</v>
      </c>
      <c r="D44" s="339"/>
      <c r="E44" s="340">
        <v>45000000000</v>
      </c>
      <c r="F44" s="340">
        <v>18772000000</v>
      </c>
      <c r="G44" s="57"/>
      <c r="H44" s="6"/>
      <c r="I44" s="2"/>
      <c r="J44" s="2"/>
    </row>
    <row r="45" spans="2:10" x14ac:dyDescent="0.25">
      <c r="B45" s="341">
        <v>12000000000</v>
      </c>
      <c r="C45" s="342" t="s">
        <v>175</v>
      </c>
      <c r="D45" s="339">
        <v>5</v>
      </c>
      <c r="E45" s="343">
        <v>12000000000</v>
      </c>
      <c r="F45" s="343">
        <v>7929000000</v>
      </c>
      <c r="G45" s="9"/>
      <c r="H45" s="6"/>
      <c r="I45" s="2"/>
      <c r="J45" s="2"/>
    </row>
    <row r="46" spans="2:10" x14ac:dyDescent="0.25">
      <c r="B46" s="341">
        <v>15000000000</v>
      </c>
      <c r="C46" s="342" t="s">
        <v>176</v>
      </c>
      <c r="D46" s="339">
        <v>1</v>
      </c>
      <c r="E46" s="343">
        <v>15000000000</v>
      </c>
      <c r="F46" s="343">
        <v>9643000000</v>
      </c>
      <c r="G46" s="9"/>
      <c r="H46" s="6"/>
      <c r="I46" s="2"/>
      <c r="J46" s="2"/>
    </row>
    <row r="47" spans="2:10" x14ac:dyDescent="0.25">
      <c r="B47" s="341">
        <v>3000000000</v>
      </c>
      <c r="C47" s="342" t="s">
        <v>177</v>
      </c>
      <c r="D47" s="339">
        <v>0</v>
      </c>
      <c r="E47" s="343">
        <v>3000000000</v>
      </c>
      <c r="F47" s="343">
        <v>900000000</v>
      </c>
      <c r="G47" s="9"/>
      <c r="H47" s="6"/>
      <c r="I47" s="2"/>
      <c r="J47" s="2"/>
    </row>
    <row r="48" spans="2:10" x14ac:dyDescent="0.25">
      <c r="B48" s="344">
        <v>300000000</v>
      </c>
      <c r="C48" s="345" t="s">
        <v>178</v>
      </c>
      <c r="D48" s="339">
        <v>0</v>
      </c>
      <c r="E48" s="346">
        <v>300000000</v>
      </c>
      <c r="F48" s="346">
        <v>300000000</v>
      </c>
      <c r="G48" s="9"/>
      <c r="H48" s="6"/>
      <c r="I48" s="2"/>
      <c r="J48" s="2"/>
    </row>
    <row r="49" spans="2:10" x14ac:dyDescent="0.25">
      <c r="B49" s="344">
        <v>5700000000</v>
      </c>
      <c r="C49" s="345" t="s">
        <v>367</v>
      </c>
      <c r="D49" s="339">
        <v>0</v>
      </c>
      <c r="E49" s="346">
        <v>5700000000</v>
      </c>
      <c r="F49" s="346"/>
      <c r="G49" s="9"/>
      <c r="H49" s="6"/>
      <c r="I49" s="2"/>
      <c r="J49" s="2"/>
    </row>
    <row r="50" spans="2:10" ht="15.75" thickBot="1" x14ac:dyDescent="0.3">
      <c r="B50" s="347">
        <v>9000000000</v>
      </c>
      <c r="C50" s="348" t="s">
        <v>408</v>
      </c>
      <c r="D50" s="349">
        <v>0</v>
      </c>
      <c r="E50" s="350">
        <v>9000000000</v>
      </c>
      <c r="F50" s="350">
        <v>0</v>
      </c>
      <c r="G50" s="73"/>
      <c r="H50" s="74"/>
      <c r="I50" s="2"/>
      <c r="J50" s="2"/>
    </row>
    <row r="51" spans="2:10" x14ac:dyDescent="0.25">
      <c r="B51" s="124"/>
      <c r="C51" s="125"/>
      <c r="D51" s="51"/>
      <c r="E51" s="126"/>
      <c r="F51" s="126"/>
      <c r="G51" s="9"/>
      <c r="H51" s="9"/>
      <c r="I51" s="2"/>
      <c r="J51" s="2"/>
    </row>
    <row r="52" spans="2:10" x14ac:dyDescent="0.25">
      <c r="B52" s="124"/>
      <c r="C52" s="125"/>
      <c r="D52" s="51"/>
      <c r="E52" s="126"/>
      <c r="F52" s="126"/>
      <c r="G52" s="9"/>
      <c r="H52" s="9"/>
      <c r="I52" s="2"/>
      <c r="J52" s="2"/>
    </row>
    <row r="53" spans="2:10" x14ac:dyDescent="0.25">
      <c r="B53" s="124"/>
      <c r="C53" s="125"/>
      <c r="D53" s="51"/>
      <c r="E53" s="126"/>
      <c r="F53" s="126"/>
      <c r="G53" s="9"/>
      <c r="H53" s="9"/>
      <c r="I53" s="2"/>
      <c r="J53" s="2"/>
    </row>
    <row r="54" spans="2:10" x14ac:dyDescent="0.25">
      <c r="B54" s="2"/>
      <c r="C54" s="2"/>
      <c r="D54" s="2"/>
      <c r="E54" s="2"/>
      <c r="F54" s="2"/>
      <c r="G54" s="2"/>
      <c r="H54" s="2"/>
      <c r="I54" s="2"/>
      <c r="J54" s="2"/>
    </row>
    <row r="55" spans="2:10" x14ac:dyDescent="0.25">
      <c r="B55" s="2"/>
      <c r="C55" s="2"/>
      <c r="D55" s="2"/>
      <c r="E55" s="2"/>
      <c r="F55" s="2"/>
      <c r="G55" s="2"/>
      <c r="H55" s="2"/>
      <c r="I55" s="2"/>
      <c r="J55" s="2"/>
    </row>
    <row r="56" spans="2:10" x14ac:dyDescent="0.25">
      <c r="B56" s="2"/>
      <c r="C56" s="2"/>
      <c r="D56" s="2"/>
      <c r="E56" s="2"/>
      <c r="F56" s="2"/>
      <c r="G56" s="2"/>
      <c r="H56" s="2"/>
      <c r="I56" s="2"/>
      <c r="J56" s="2"/>
    </row>
    <row r="57" spans="2:10" ht="25.5" customHeight="1" x14ac:dyDescent="0.25">
      <c r="B57" s="334" t="s">
        <v>371</v>
      </c>
      <c r="C57" s="2"/>
      <c r="D57" s="465" t="s">
        <v>373</v>
      </c>
      <c r="E57" s="465"/>
      <c r="F57" s="2"/>
      <c r="G57" s="465" t="s">
        <v>413</v>
      </c>
      <c r="H57" s="465"/>
      <c r="I57" s="2"/>
      <c r="J57" s="2"/>
    </row>
    <row r="58" spans="2:10" x14ac:dyDescent="0.25">
      <c r="B58" s="335" t="s">
        <v>372</v>
      </c>
      <c r="C58" s="11"/>
      <c r="D58" s="461" t="s">
        <v>197</v>
      </c>
      <c r="E58" s="461"/>
      <c r="G58" s="429" t="s">
        <v>411</v>
      </c>
      <c r="H58" s="429"/>
      <c r="I58" s="2"/>
      <c r="J58" s="2"/>
    </row>
    <row r="59" spans="2:10" x14ac:dyDescent="0.25">
      <c r="B59" s="2"/>
      <c r="C59" s="2"/>
      <c r="D59" s="143"/>
      <c r="E59" s="143"/>
      <c r="F59" s="2"/>
      <c r="G59" s="2"/>
      <c r="H59" s="2"/>
      <c r="I59" s="2"/>
      <c r="J59" s="2"/>
    </row>
    <row r="60" spans="2:10" ht="409.6" customHeight="1" x14ac:dyDescent="0.25">
      <c r="B60" s="462"/>
      <c r="C60" s="462"/>
      <c r="D60" s="462"/>
      <c r="E60" s="462"/>
      <c r="F60" s="2"/>
      <c r="G60" s="2"/>
      <c r="H60" s="2"/>
      <c r="I60" s="2"/>
      <c r="J60" s="2"/>
    </row>
    <row r="61" spans="2:10" x14ac:dyDescent="0.25">
      <c r="B61" s="336"/>
      <c r="C61" s="2"/>
      <c r="D61" s="2"/>
      <c r="E61" s="2"/>
      <c r="F61" s="2"/>
      <c r="G61" s="2"/>
      <c r="H61" s="2"/>
      <c r="I61" s="2"/>
      <c r="J61" s="2"/>
    </row>
    <row r="62" spans="2:10" x14ac:dyDescent="0.25">
      <c r="B62" s="2"/>
      <c r="C62" s="2"/>
      <c r="D62" s="2"/>
      <c r="E62" s="2"/>
      <c r="F62" s="2"/>
      <c r="G62" s="2"/>
      <c r="H62" s="2"/>
      <c r="I62" s="2"/>
      <c r="J62" s="2"/>
    </row>
    <row r="63" spans="2:10" x14ac:dyDescent="0.25">
      <c r="B63" s="2"/>
      <c r="C63" s="2"/>
      <c r="D63" s="2"/>
      <c r="E63" s="2"/>
      <c r="F63" s="2"/>
      <c r="G63" s="2"/>
      <c r="H63" s="2"/>
      <c r="I63" s="2"/>
      <c r="J63" s="2"/>
    </row>
    <row r="64" spans="2:10" x14ac:dyDescent="0.25">
      <c r="B64" s="2"/>
      <c r="C64" s="2"/>
      <c r="D64" s="2"/>
      <c r="E64" s="2"/>
      <c r="F64" s="2"/>
      <c r="G64" s="2"/>
      <c r="H64" s="2"/>
      <c r="I64" s="2"/>
      <c r="J64" s="2"/>
    </row>
    <row r="65" spans="2:10" x14ac:dyDescent="0.25">
      <c r="B65" s="2"/>
      <c r="C65" s="2"/>
      <c r="D65" s="2"/>
      <c r="E65" s="2"/>
      <c r="F65" s="2"/>
      <c r="G65" s="2"/>
      <c r="H65" s="2"/>
      <c r="I65" s="2"/>
      <c r="J65" s="2"/>
    </row>
    <row r="66" spans="2:10" x14ac:dyDescent="0.25">
      <c r="B66" s="2"/>
      <c r="C66" s="2"/>
      <c r="D66" s="2"/>
      <c r="E66" s="2"/>
      <c r="F66" s="2"/>
      <c r="G66" s="2"/>
      <c r="H66" s="2"/>
      <c r="I66" s="2"/>
      <c r="J66" s="2"/>
    </row>
    <row r="67" spans="2:10" x14ac:dyDescent="0.25">
      <c r="B67" s="2"/>
      <c r="C67" s="2"/>
      <c r="D67" s="2"/>
      <c r="E67" s="2"/>
      <c r="F67" s="2"/>
      <c r="G67" s="2"/>
      <c r="H67" s="2"/>
      <c r="I67" s="2"/>
      <c r="J67" s="2"/>
    </row>
    <row r="68" spans="2:10" x14ac:dyDescent="0.25">
      <c r="B68" s="2"/>
      <c r="C68" s="2"/>
      <c r="D68" s="2"/>
      <c r="E68" s="2"/>
      <c r="F68" s="2"/>
      <c r="G68" s="2"/>
      <c r="H68" s="2"/>
      <c r="I68" s="2"/>
      <c r="J68" s="2"/>
    </row>
    <row r="69" spans="2:10" x14ac:dyDescent="0.25">
      <c r="B69" s="2"/>
      <c r="C69" s="2"/>
      <c r="D69" s="2"/>
      <c r="E69" s="2"/>
      <c r="F69" s="2"/>
      <c r="G69" s="2"/>
      <c r="H69" s="2"/>
      <c r="I69" s="2"/>
      <c r="J69" s="2"/>
    </row>
    <row r="70" spans="2:10" x14ac:dyDescent="0.25">
      <c r="B70" s="2"/>
      <c r="C70" s="2"/>
      <c r="D70" s="2"/>
      <c r="E70" s="2"/>
      <c r="F70" s="2"/>
      <c r="G70" s="2"/>
      <c r="H70" s="2"/>
      <c r="I70" s="2"/>
      <c r="J70" s="2"/>
    </row>
    <row r="71" spans="2:10" x14ac:dyDescent="0.25">
      <c r="B71" s="2"/>
      <c r="C71" s="2"/>
      <c r="D71" s="2"/>
      <c r="E71" s="2"/>
      <c r="F71" s="2"/>
      <c r="G71" s="2"/>
      <c r="H71" s="2"/>
      <c r="I71" s="2"/>
      <c r="J71" s="2"/>
    </row>
    <row r="72" spans="2:10" x14ac:dyDescent="0.25">
      <c r="B72" s="2"/>
      <c r="C72" s="2"/>
      <c r="D72" s="2"/>
      <c r="E72" s="2"/>
      <c r="F72" s="2"/>
      <c r="G72" s="2"/>
      <c r="H72" s="2"/>
      <c r="I72" s="2"/>
      <c r="J72" s="2"/>
    </row>
    <row r="73" spans="2:10" x14ac:dyDescent="0.25">
      <c r="B73" s="2"/>
      <c r="C73" s="2"/>
      <c r="D73" s="2"/>
      <c r="E73" s="2"/>
      <c r="F73" s="2"/>
      <c r="G73" s="2"/>
      <c r="H73" s="2"/>
      <c r="I73" s="2"/>
      <c r="J73" s="2"/>
    </row>
    <row r="74" spans="2:10" x14ac:dyDescent="0.25">
      <c r="B74" s="2"/>
      <c r="C74" s="2"/>
      <c r="D74" s="2"/>
      <c r="E74" s="2"/>
      <c r="F74" s="2"/>
      <c r="G74" s="2"/>
      <c r="H74" s="2"/>
      <c r="I74" s="2"/>
      <c r="J74" s="2"/>
    </row>
    <row r="75" spans="2:10" x14ac:dyDescent="0.25">
      <c r="B75" s="2"/>
      <c r="C75" s="2"/>
      <c r="D75" s="2"/>
      <c r="E75" s="2"/>
      <c r="F75" s="2"/>
      <c r="G75" s="2"/>
      <c r="H75" s="2"/>
      <c r="I75" s="2"/>
      <c r="J75" s="2"/>
    </row>
    <row r="76" spans="2:10" x14ac:dyDescent="0.25">
      <c r="B76" s="2"/>
      <c r="C76" s="2"/>
      <c r="D76" s="2"/>
      <c r="E76" s="2"/>
      <c r="F76" s="2"/>
      <c r="G76" s="2"/>
      <c r="H76" s="2"/>
      <c r="I76" s="2"/>
      <c r="J76" s="2"/>
    </row>
    <row r="77" spans="2:10" x14ac:dyDescent="0.25">
      <c r="B77" s="2"/>
      <c r="C77" s="2"/>
      <c r="D77" s="2"/>
      <c r="E77" s="2"/>
      <c r="F77" s="2"/>
      <c r="G77" s="2"/>
      <c r="H77" s="2"/>
      <c r="I77" s="2"/>
      <c r="J77" s="2"/>
    </row>
    <row r="78" spans="2:10" x14ac:dyDescent="0.25">
      <c r="B78" s="2"/>
      <c r="C78" s="2"/>
      <c r="D78" s="2"/>
      <c r="E78" s="2"/>
      <c r="F78" s="2"/>
      <c r="G78" s="2"/>
      <c r="H78" s="2"/>
      <c r="I78" s="2"/>
      <c r="J78" s="2"/>
    </row>
    <row r="79" spans="2:10" x14ac:dyDescent="0.25">
      <c r="B79" s="2"/>
      <c r="C79" s="2"/>
      <c r="D79" s="2"/>
      <c r="E79" s="2"/>
      <c r="F79" s="2"/>
      <c r="G79" s="2"/>
      <c r="H79" s="2"/>
      <c r="I79" s="2"/>
      <c r="J79" s="2"/>
    </row>
    <row r="80" spans="2:10" x14ac:dyDescent="0.25">
      <c r="B80" s="2"/>
      <c r="C80" s="2"/>
      <c r="D80" s="2"/>
      <c r="E80" s="2"/>
      <c r="F80" s="2"/>
      <c r="G80" s="2"/>
      <c r="H80" s="2"/>
      <c r="I80" s="2"/>
      <c r="J80" s="2"/>
    </row>
    <row r="81" spans="2:10" x14ac:dyDescent="0.25">
      <c r="B81" s="2"/>
      <c r="C81" s="2"/>
      <c r="D81" s="2"/>
      <c r="E81" s="2"/>
      <c r="F81" s="2"/>
      <c r="G81" s="2"/>
      <c r="H81" s="2"/>
      <c r="I81" s="2"/>
      <c r="J81" s="2"/>
    </row>
    <row r="82" spans="2:10" x14ac:dyDescent="0.25">
      <c r="B82" s="2"/>
      <c r="C82" s="2"/>
      <c r="D82" s="2"/>
      <c r="E82" s="2"/>
      <c r="F82" s="2"/>
      <c r="G82" s="2"/>
      <c r="H82" s="2"/>
      <c r="I82" s="2"/>
      <c r="J82" s="2"/>
    </row>
    <row r="83" spans="2:10" x14ac:dyDescent="0.25">
      <c r="B83" s="2"/>
      <c r="C83" s="2"/>
      <c r="D83" s="2"/>
      <c r="E83" s="2"/>
      <c r="F83" s="2"/>
      <c r="G83" s="2"/>
      <c r="H83" s="2"/>
      <c r="I83" s="2"/>
      <c r="J83" s="2"/>
    </row>
    <row r="84" spans="2:10" x14ac:dyDescent="0.25">
      <c r="B84" s="2"/>
      <c r="C84" s="2"/>
      <c r="D84" s="2"/>
      <c r="E84" s="2"/>
      <c r="F84" s="2"/>
      <c r="G84" s="2"/>
      <c r="H84" s="2"/>
      <c r="I84" s="2"/>
      <c r="J84" s="2"/>
    </row>
    <row r="85" spans="2:10" x14ac:dyDescent="0.25">
      <c r="B85" s="2"/>
      <c r="C85" s="2"/>
      <c r="D85" s="2"/>
      <c r="E85" s="2"/>
      <c r="F85" s="2"/>
      <c r="G85" s="2"/>
      <c r="H85" s="2"/>
      <c r="I85" s="2"/>
      <c r="J85" s="2"/>
    </row>
    <row r="86" spans="2:10" x14ac:dyDescent="0.25">
      <c r="B86" s="2"/>
      <c r="C86" s="2"/>
      <c r="D86" s="2"/>
      <c r="E86" s="2"/>
      <c r="F86" s="2"/>
      <c r="G86" s="2"/>
      <c r="H86" s="2"/>
      <c r="I86" s="2"/>
      <c r="J86" s="2"/>
    </row>
    <row r="87" spans="2:10" x14ac:dyDescent="0.25">
      <c r="B87" s="2"/>
      <c r="C87" s="2"/>
      <c r="D87" s="2"/>
      <c r="E87" s="2"/>
      <c r="F87" s="2"/>
      <c r="G87" s="2"/>
      <c r="H87" s="2"/>
      <c r="I87" s="2"/>
      <c r="J87" s="2"/>
    </row>
    <row r="88" spans="2:10" x14ac:dyDescent="0.25">
      <c r="B88" s="2"/>
      <c r="C88" s="2"/>
      <c r="D88" s="2"/>
      <c r="E88" s="2"/>
      <c r="F88" s="2"/>
      <c r="G88" s="2"/>
      <c r="H88" s="2"/>
      <c r="I88" s="2"/>
      <c r="J88" s="2"/>
    </row>
    <row r="89" spans="2:10" x14ac:dyDescent="0.25">
      <c r="B89" s="2"/>
      <c r="C89" s="2"/>
      <c r="D89" s="2"/>
      <c r="E89" s="2"/>
      <c r="F89" s="2"/>
      <c r="G89" s="2"/>
      <c r="H89" s="2"/>
      <c r="I89" s="2"/>
      <c r="J89" s="2"/>
    </row>
    <row r="90" spans="2:10" x14ac:dyDescent="0.25">
      <c r="B90" s="2"/>
      <c r="C90" s="2"/>
      <c r="D90" s="2"/>
      <c r="E90" s="2"/>
      <c r="F90" s="2"/>
      <c r="G90" s="2"/>
      <c r="H90" s="2"/>
      <c r="I90" s="2"/>
      <c r="J90" s="2"/>
    </row>
    <row r="91" spans="2:10" x14ac:dyDescent="0.25">
      <c r="B91" s="2"/>
      <c r="C91" s="2"/>
      <c r="D91" s="2"/>
      <c r="E91" s="2"/>
      <c r="F91" s="2"/>
      <c r="G91" s="2"/>
      <c r="H91" s="2"/>
      <c r="I91" s="2"/>
      <c r="J91" s="2"/>
    </row>
    <row r="92" spans="2:10" x14ac:dyDescent="0.25">
      <c r="B92" s="2"/>
      <c r="C92" s="2"/>
      <c r="D92" s="2"/>
      <c r="E92" s="2"/>
      <c r="F92" s="2"/>
      <c r="G92" s="2"/>
      <c r="H92" s="2"/>
      <c r="I92" s="2"/>
      <c r="J92" s="2"/>
    </row>
    <row r="93" spans="2:10" x14ac:dyDescent="0.25">
      <c r="B93" s="2"/>
      <c r="C93" s="2"/>
      <c r="D93" s="2"/>
      <c r="E93" s="2"/>
      <c r="F93" s="2"/>
      <c r="G93" s="2"/>
      <c r="H93" s="2"/>
      <c r="I93" s="2"/>
      <c r="J93" s="2"/>
    </row>
    <row r="94" spans="2:10" x14ac:dyDescent="0.25">
      <c r="B94" s="2"/>
      <c r="C94" s="2"/>
      <c r="D94" s="2"/>
      <c r="E94" s="2"/>
      <c r="F94" s="2"/>
      <c r="G94" s="2"/>
      <c r="H94" s="2"/>
      <c r="I94" s="2"/>
      <c r="J94" s="2"/>
    </row>
    <row r="95" spans="2:10" x14ac:dyDescent="0.25">
      <c r="B95" s="2"/>
      <c r="C95" s="2"/>
      <c r="D95" s="2"/>
      <c r="E95" s="2"/>
      <c r="F95" s="2"/>
      <c r="G95" s="2"/>
      <c r="H95" s="2"/>
      <c r="I95" s="2"/>
      <c r="J95" s="2"/>
    </row>
    <row r="96" spans="2:10" x14ac:dyDescent="0.25">
      <c r="B96" s="2"/>
      <c r="C96" s="2"/>
      <c r="D96" s="2"/>
      <c r="E96" s="2"/>
      <c r="F96" s="2"/>
      <c r="G96" s="2"/>
      <c r="H96" s="2"/>
      <c r="I96" s="2"/>
      <c r="J96" s="2"/>
    </row>
    <row r="97" spans="2:10" x14ac:dyDescent="0.25">
      <c r="B97" s="2"/>
      <c r="C97" s="2"/>
      <c r="D97" s="2"/>
      <c r="E97" s="2"/>
      <c r="F97" s="2"/>
      <c r="G97" s="2"/>
      <c r="H97" s="2"/>
      <c r="I97" s="2"/>
      <c r="J97" s="2"/>
    </row>
    <row r="98" spans="2:10" x14ac:dyDescent="0.25">
      <c r="B98" s="2"/>
      <c r="C98" s="2"/>
      <c r="D98" s="2"/>
      <c r="E98" s="2"/>
      <c r="F98" s="2"/>
      <c r="G98" s="2"/>
      <c r="H98" s="2"/>
      <c r="I98" s="2"/>
      <c r="J98" s="2"/>
    </row>
    <row r="99" spans="2:10" x14ac:dyDescent="0.25">
      <c r="B99" s="2"/>
      <c r="C99" s="2"/>
      <c r="D99" s="2"/>
      <c r="E99" s="2"/>
      <c r="F99" s="2"/>
      <c r="G99" s="2"/>
      <c r="H99" s="2"/>
      <c r="I99" s="2"/>
      <c r="J99" s="2"/>
    </row>
    <row r="100" spans="2:10" x14ac:dyDescent="0.25">
      <c r="B100" s="2"/>
      <c r="C100" s="2"/>
      <c r="D100" s="2"/>
      <c r="E100" s="2"/>
      <c r="F100" s="2"/>
      <c r="G100" s="2"/>
      <c r="H100" s="2"/>
      <c r="I100" s="2"/>
      <c r="J100" s="2"/>
    </row>
    <row r="101" spans="2:10" x14ac:dyDescent="0.25">
      <c r="B101" s="2"/>
      <c r="C101" s="2"/>
      <c r="D101" s="2"/>
      <c r="E101" s="2"/>
      <c r="F101" s="2"/>
      <c r="G101" s="2"/>
      <c r="H101" s="2"/>
      <c r="I101" s="2"/>
      <c r="J101" s="2"/>
    </row>
    <row r="102" spans="2:10" x14ac:dyDescent="0.25">
      <c r="B102" s="2"/>
      <c r="C102" s="2"/>
      <c r="D102" s="2"/>
      <c r="E102" s="2"/>
      <c r="F102" s="2"/>
      <c r="G102" s="2"/>
      <c r="H102" s="2"/>
      <c r="I102" s="2"/>
      <c r="J102" s="2"/>
    </row>
    <row r="103" spans="2:10" x14ac:dyDescent="0.25">
      <c r="B103" s="2"/>
      <c r="C103" s="2"/>
      <c r="D103" s="2"/>
      <c r="E103" s="2"/>
      <c r="F103" s="2"/>
      <c r="G103" s="2"/>
      <c r="H103" s="2"/>
      <c r="I103" s="2"/>
      <c r="J103" s="2"/>
    </row>
    <row r="104" spans="2:10" x14ac:dyDescent="0.25">
      <c r="B104" s="2"/>
      <c r="C104" s="2"/>
      <c r="D104" s="2"/>
      <c r="E104" s="2"/>
      <c r="F104" s="2"/>
      <c r="G104" s="2"/>
      <c r="H104" s="2"/>
      <c r="I104" s="2"/>
      <c r="J104" s="2"/>
    </row>
    <row r="105" spans="2:10" x14ac:dyDescent="0.25">
      <c r="B105" s="2"/>
      <c r="C105" s="2"/>
      <c r="D105" s="2"/>
      <c r="E105" s="2"/>
      <c r="F105" s="2"/>
      <c r="G105" s="2"/>
      <c r="H105" s="2"/>
      <c r="I105" s="2"/>
      <c r="J105" s="2"/>
    </row>
    <row r="106" spans="2:10" x14ac:dyDescent="0.25">
      <c r="B106" s="2"/>
      <c r="C106" s="2"/>
      <c r="D106" s="2"/>
      <c r="E106" s="2"/>
      <c r="F106" s="2"/>
      <c r="G106" s="2"/>
      <c r="H106" s="2"/>
      <c r="I106" s="2"/>
      <c r="J106" s="2"/>
    </row>
    <row r="107" spans="2:10" x14ac:dyDescent="0.25">
      <c r="B107" s="2"/>
      <c r="C107" s="2"/>
      <c r="D107" s="2"/>
      <c r="E107" s="2"/>
      <c r="F107" s="2"/>
      <c r="G107" s="2"/>
      <c r="H107" s="2"/>
      <c r="I107" s="2"/>
      <c r="J107" s="2"/>
    </row>
    <row r="108" spans="2:10" x14ac:dyDescent="0.25">
      <c r="B108" s="2"/>
      <c r="C108" s="2"/>
      <c r="D108" s="2"/>
      <c r="E108" s="2"/>
      <c r="F108" s="2"/>
      <c r="G108" s="2"/>
      <c r="H108" s="2"/>
      <c r="I108" s="2"/>
      <c r="J108" s="2"/>
    </row>
    <row r="109" spans="2:10" x14ac:dyDescent="0.25">
      <c r="B109" s="2"/>
      <c r="C109" s="2"/>
      <c r="D109" s="2"/>
      <c r="E109" s="2"/>
      <c r="F109" s="2"/>
      <c r="G109" s="2"/>
      <c r="H109" s="2"/>
      <c r="I109" s="2"/>
      <c r="J109" s="2"/>
    </row>
    <row r="110" spans="2:10" x14ac:dyDescent="0.25">
      <c r="B110" s="2"/>
      <c r="C110" s="2"/>
      <c r="D110" s="2"/>
      <c r="E110" s="2"/>
      <c r="F110" s="2"/>
      <c r="G110" s="2"/>
      <c r="H110" s="2"/>
      <c r="I110" s="2"/>
      <c r="J110" s="2"/>
    </row>
    <row r="111" spans="2:10" x14ac:dyDescent="0.25">
      <c r="B111" s="2"/>
      <c r="C111" s="2"/>
      <c r="D111" s="2"/>
      <c r="E111" s="2"/>
      <c r="F111" s="2"/>
      <c r="G111" s="2"/>
      <c r="H111" s="2"/>
      <c r="I111" s="2"/>
      <c r="J111" s="2"/>
    </row>
    <row r="112" spans="2:10" x14ac:dyDescent="0.25">
      <c r="B112" s="2"/>
      <c r="C112" s="2"/>
      <c r="D112" s="2"/>
      <c r="E112" s="2"/>
      <c r="F112" s="2"/>
      <c r="G112" s="2"/>
      <c r="H112" s="2"/>
      <c r="I112" s="2"/>
      <c r="J112" s="2"/>
    </row>
    <row r="113" spans="2:10" x14ac:dyDescent="0.25">
      <c r="B113" s="2"/>
      <c r="C113" s="2"/>
      <c r="D113" s="2"/>
      <c r="E113" s="2"/>
      <c r="F113" s="2"/>
      <c r="G113" s="2"/>
      <c r="H113" s="2"/>
      <c r="I113" s="2"/>
      <c r="J113" s="2"/>
    </row>
    <row r="114" spans="2:10" x14ac:dyDescent="0.25">
      <c r="B114" s="2"/>
      <c r="C114" s="2"/>
      <c r="D114" s="2"/>
      <c r="E114" s="2"/>
      <c r="F114" s="2"/>
      <c r="G114" s="2"/>
      <c r="H114" s="2"/>
      <c r="I114" s="2"/>
      <c r="J114" s="2"/>
    </row>
    <row r="115" spans="2:10" x14ac:dyDescent="0.25">
      <c r="B115" s="2"/>
      <c r="C115" s="2"/>
      <c r="D115" s="2"/>
      <c r="E115" s="2"/>
      <c r="F115" s="2"/>
      <c r="G115" s="2"/>
      <c r="H115" s="2"/>
      <c r="I115" s="2"/>
      <c r="J115" s="2"/>
    </row>
    <row r="116" spans="2:10" x14ac:dyDescent="0.25">
      <c r="B116" s="2"/>
      <c r="C116" s="2"/>
      <c r="D116" s="2"/>
      <c r="E116" s="2"/>
      <c r="F116" s="2"/>
      <c r="G116" s="2"/>
      <c r="H116" s="2"/>
      <c r="I116" s="2"/>
      <c r="J116" s="2"/>
    </row>
    <row r="117" spans="2:10" x14ac:dyDescent="0.25">
      <c r="B117" s="2"/>
      <c r="C117" s="2"/>
      <c r="D117" s="2"/>
      <c r="E117" s="2"/>
      <c r="F117" s="2"/>
      <c r="G117" s="2"/>
      <c r="H117" s="2"/>
      <c r="I117" s="2"/>
      <c r="J117" s="2"/>
    </row>
    <row r="118" spans="2:10" x14ac:dyDescent="0.25">
      <c r="B118" s="2"/>
      <c r="C118" s="2"/>
      <c r="D118" s="2"/>
      <c r="E118" s="2"/>
      <c r="F118" s="2"/>
      <c r="G118" s="2"/>
      <c r="H118" s="2"/>
      <c r="I118" s="2"/>
      <c r="J118" s="2"/>
    </row>
    <row r="119" spans="2:10" x14ac:dyDescent="0.25">
      <c r="B119" s="2"/>
      <c r="C119" s="2"/>
      <c r="D119" s="2"/>
      <c r="E119" s="2"/>
      <c r="F119" s="2"/>
      <c r="G119" s="2"/>
      <c r="H119" s="2"/>
      <c r="I119" s="2"/>
      <c r="J119" s="2"/>
    </row>
    <row r="120" spans="2:10" x14ac:dyDescent="0.25">
      <c r="B120" s="2"/>
      <c r="C120" s="2"/>
      <c r="D120" s="2"/>
      <c r="E120" s="2"/>
      <c r="F120" s="2"/>
      <c r="G120" s="2"/>
      <c r="H120" s="2"/>
      <c r="I120" s="2"/>
      <c r="J120" s="2"/>
    </row>
    <row r="121" spans="2:10" x14ac:dyDescent="0.25">
      <c r="B121" s="2"/>
      <c r="C121" s="2"/>
      <c r="D121" s="2"/>
      <c r="E121" s="2"/>
      <c r="F121" s="2"/>
      <c r="G121" s="2"/>
      <c r="H121" s="2"/>
      <c r="I121" s="2"/>
      <c r="J121" s="2"/>
    </row>
    <row r="122" spans="2:10" x14ac:dyDescent="0.25">
      <c r="B122" s="2"/>
      <c r="C122" s="2"/>
      <c r="D122" s="2"/>
      <c r="E122" s="2"/>
      <c r="F122" s="2"/>
      <c r="G122" s="2"/>
      <c r="H122" s="2"/>
      <c r="I122" s="2"/>
      <c r="J122" s="2"/>
    </row>
    <row r="123" spans="2:10" x14ac:dyDescent="0.25">
      <c r="B123" s="2"/>
      <c r="C123" s="2"/>
      <c r="D123" s="2"/>
      <c r="E123" s="2"/>
      <c r="F123" s="2"/>
      <c r="G123" s="2"/>
      <c r="H123" s="2"/>
      <c r="I123" s="2"/>
      <c r="J123" s="2"/>
    </row>
    <row r="124" spans="2:10" x14ac:dyDescent="0.25">
      <c r="B124" s="2"/>
      <c r="C124" s="2"/>
      <c r="D124" s="2"/>
      <c r="E124" s="2"/>
      <c r="F124" s="2"/>
      <c r="G124" s="2"/>
      <c r="H124" s="2"/>
      <c r="I124" s="2"/>
      <c r="J124" s="2"/>
    </row>
    <row r="125" spans="2:10" x14ac:dyDescent="0.25">
      <c r="B125" s="2"/>
      <c r="C125" s="2"/>
      <c r="D125" s="2"/>
      <c r="E125" s="2"/>
      <c r="F125" s="2"/>
      <c r="G125" s="2"/>
      <c r="H125" s="2"/>
      <c r="I125" s="2"/>
      <c r="J125" s="2"/>
    </row>
    <row r="126" spans="2:10" x14ac:dyDescent="0.25">
      <c r="B126" s="2"/>
      <c r="C126" s="2"/>
      <c r="D126" s="2"/>
      <c r="E126" s="2"/>
      <c r="F126" s="2"/>
      <c r="G126" s="2"/>
      <c r="H126" s="2"/>
      <c r="I126" s="2"/>
      <c r="J126" s="2"/>
    </row>
    <row r="127" spans="2:10" x14ac:dyDescent="0.25">
      <c r="B127" s="2"/>
      <c r="C127" s="2"/>
      <c r="D127" s="2"/>
      <c r="E127" s="2"/>
      <c r="F127" s="2"/>
      <c r="G127" s="2"/>
      <c r="H127" s="2"/>
      <c r="I127" s="2"/>
      <c r="J127" s="2"/>
    </row>
    <row r="128" spans="2:10" x14ac:dyDescent="0.25">
      <c r="B128" s="2"/>
      <c r="C128" s="2"/>
      <c r="D128" s="2"/>
      <c r="E128" s="2"/>
      <c r="F128" s="2"/>
      <c r="G128" s="2"/>
      <c r="H128" s="2"/>
      <c r="I128" s="2"/>
      <c r="J128" s="2"/>
    </row>
    <row r="129" spans="2:10" x14ac:dyDescent="0.25">
      <c r="B129" s="2"/>
      <c r="C129" s="2"/>
      <c r="D129" s="2"/>
      <c r="E129" s="2"/>
      <c r="F129" s="2"/>
      <c r="G129" s="2"/>
      <c r="H129" s="2"/>
      <c r="I129" s="2"/>
      <c r="J129" s="2"/>
    </row>
    <row r="130" spans="2:10" x14ac:dyDescent="0.25">
      <c r="B130" s="2"/>
      <c r="C130" s="2"/>
      <c r="D130" s="2"/>
      <c r="E130" s="2"/>
      <c r="F130" s="2"/>
      <c r="G130" s="2"/>
      <c r="H130" s="2"/>
      <c r="I130" s="2"/>
      <c r="J130" s="2"/>
    </row>
    <row r="131" spans="2:10" x14ac:dyDescent="0.25">
      <c r="B131" s="2"/>
      <c r="C131" s="2"/>
      <c r="D131" s="2"/>
      <c r="E131" s="2"/>
      <c r="F131" s="2"/>
      <c r="G131" s="2"/>
      <c r="H131" s="2"/>
      <c r="I131" s="2"/>
      <c r="J131" s="2"/>
    </row>
    <row r="132" spans="2:10" x14ac:dyDescent="0.25">
      <c r="B132" s="2"/>
      <c r="C132" s="2"/>
      <c r="D132" s="2"/>
      <c r="E132" s="2"/>
      <c r="F132" s="2"/>
      <c r="G132" s="2"/>
      <c r="H132" s="2"/>
      <c r="I132" s="2"/>
      <c r="J132" s="2"/>
    </row>
    <row r="133" spans="2:10" x14ac:dyDescent="0.25">
      <c r="B133" s="2"/>
      <c r="C133" s="2"/>
      <c r="D133" s="2"/>
      <c r="E133" s="2"/>
      <c r="F133" s="2"/>
      <c r="G133" s="2"/>
      <c r="H133" s="2"/>
      <c r="I133" s="2"/>
      <c r="J133" s="2"/>
    </row>
    <row r="134" spans="2:10" x14ac:dyDescent="0.25">
      <c r="B134" s="2"/>
      <c r="C134" s="2"/>
      <c r="D134" s="2"/>
      <c r="E134" s="2"/>
      <c r="F134" s="2"/>
      <c r="G134" s="2"/>
      <c r="H134" s="2"/>
      <c r="I134" s="2"/>
      <c r="J134" s="2"/>
    </row>
    <row r="135" spans="2:10" x14ac:dyDescent="0.25">
      <c r="B135" s="2"/>
      <c r="C135" s="2"/>
      <c r="D135" s="2"/>
      <c r="E135" s="2"/>
      <c r="F135" s="2"/>
      <c r="G135" s="2"/>
      <c r="H135" s="2"/>
      <c r="I135" s="2"/>
      <c r="J135" s="2"/>
    </row>
    <row r="136" spans="2:10" x14ac:dyDescent="0.25">
      <c r="B136" s="2"/>
      <c r="C136" s="2"/>
      <c r="D136" s="2"/>
      <c r="E136" s="2"/>
      <c r="F136" s="2"/>
      <c r="G136" s="2"/>
      <c r="H136" s="2"/>
      <c r="I136" s="2"/>
      <c r="J136" s="2"/>
    </row>
    <row r="137" spans="2:10" x14ac:dyDescent="0.25">
      <c r="B137" s="2"/>
      <c r="C137" s="2"/>
      <c r="D137" s="2"/>
      <c r="E137" s="2"/>
      <c r="F137" s="2"/>
      <c r="G137" s="2"/>
      <c r="H137" s="2"/>
      <c r="I137" s="2"/>
      <c r="J137" s="2"/>
    </row>
    <row r="138" spans="2:10" x14ac:dyDescent="0.25">
      <c r="B138" s="2"/>
      <c r="C138" s="2"/>
      <c r="D138" s="2"/>
      <c r="E138" s="2"/>
      <c r="F138" s="2"/>
      <c r="G138" s="2"/>
      <c r="H138" s="2"/>
      <c r="I138" s="2"/>
      <c r="J138" s="2"/>
    </row>
    <row r="139" spans="2:10" x14ac:dyDescent="0.25">
      <c r="B139" s="2"/>
      <c r="C139" s="2"/>
      <c r="D139" s="2"/>
      <c r="E139" s="2"/>
      <c r="F139" s="2"/>
      <c r="G139" s="2"/>
      <c r="H139" s="2"/>
      <c r="I139" s="2"/>
      <c r="J139" s="2"/>
    </row>
    <row r="140" spans="2:10" x14ac:dyDescent="0.25">
      <c r="B140" s="2"/>
      <c r="C140" s="2"/>
      <c r="D140" s="2"/>
      <c r="E140" s="2"/>
      <c r="F140" s="2"/>
      <c r="G140" s="2"/>
      <c r="H140" s="2"/>
      <c r="I140" s="2"/>
      <c r="J140" s="2"/>
    </row>
    <row r="141" spans="2:10" x14ac:dyDescent="0.25">
      <c r="B141" s="2"/>
      <c r="C141" s="2"/>
      <c r="D141" s="2"/>
      <c r="E141" s="2"/>
      <c r="F141" s="2"/>
      <c r="G141" s="2"/>
      <c r="H141" s="2"/>
      <c r="I141" s="2"/>
      <c r="J141" s="2"/>
    </row>
    <row r="142" spans="2:10" x14ac:dyDescent="0.25">
      <c r="B142" s="2"/>
      <c r="C142" s="2"/>
      <c r="D142" s="2"/>
      <c r="E142" s="2"/>
      <c r="F142" s="2"/>
      <c r="G142" s="2"/>
      <c r="H142" s="2"/>
      <c r="I142" s="2"/>
      <c r="J142" s="2"/>
    </row>
    <row r="143" spans="2:10" x14ac:dyDescent="0.25">
      <c r="B143" s="2"/>
      <c r="C143" s="2"/>
      <c r="D143" s="2"/>
      <c r="E143" s="2"/>
      <c r="F143" s="2"/>
      <c r="G143" s="2"/>
      <c r="H143" s="2"/>
      <c r="I143" s="2"/>
      <c r="J143" s="2"/>
    </row>
    <row r="144" spans="2:10" x14ac:dyDescent="0.25">
      <c r="B144" s="2"/>
      <c r="C144" s="2"/>
      <c r="D144" s="2"/>
      <c r="E144" s="2"/>
      <c r="F144" s="2"/>
      <c r="G144" s="2"/>
      <c r="H144" s="2"/>
      <c r="I144" s="2"/>
      <c r="J144" s="2"/>
    </row>
    <row r="145" spans="2:10" x14ac:dyDescent="0.25">
      <c r="B145" s="2"/>
      <c r="C145" s="2"/>
      <c r="D145" s="2"/>
      <c r="E145" s="2"/>
      <c r="F145" s="2"/>
      <c r="G145" s="2"/>
      <c r="H145" s="2"/>
      <c r="I145" s="2"/>
      <c r="J145" s="2"/>
    </row>
    <row r="146" spans="2:10" x14ac:dyDescent="0.25">
      <c r="B146" s="2"/>
      <c r="C146" s="2"/>
      <c r="D146" s="2"/>
      <c r="E146" s="2"/>
      <c r="F146" s="2"/>
      <c r="G146" s="2"/>
      <c r="H146" s="2"/>
      <c r="I146" s="2"/>
      <c r="J146" s="2"/>
    </row>
    <row r="147" spans="2:10" x14ac:dyDescent="0.25">
      <c r="B147" s="2"/>
      <c r="C147" s="2"/>
      <c r="D147" s="2"/>
      <c r="E147" s="2"/>
      <c r="F147" s="2"/>
      <c r="G147" s="2"/>
      <c r="H147" s="2"/>
      <c r="I147" s="2"/>
      <c r="J147" s="2"/>
    </row>
    <row r="148" spans="2:10" x14ac:dyDescent="0.25">
      <c r="B148" s="2"/>
      <c r="C148" s="2"/>
      <c r="D148" s="2"/>
      <c r="E148" s="2"/>
      <c r="F148" s="2"/>
      <c r="G148" s="2"/>
      <c r="H148" s="2"/>
      <c r="I148" s="2"/>
      <c r="J148" s="2"/>
    </row>
    <row r="149" spans="2:10" x14ac:dyDescent="0.25">
      <c r="B149" s="2"/>
      <c r="C149" s="2"/>
      <c r="D149" s="2"/>
      <c r="E149" s="2"/>
      <c r="F149" s="2"/>
      <c r="G149" s="2"/>
      <c r="H149" s="2"/>
      <c r="I149" s="2"/>
      <c r="J149" s="2"/>
    </row>
    <row r="150" spans="2:10" x14ac:dyDescent="0.25">
      <c r="B150" s="2"/>
      <c r="C150" s="2"/>
      <c r="D150" s="2"/>
      <c r="E150" s="2"/>
      <c r="F150" s="2"/>
      <c r="G150" s="2"/>
      <c r="H150" s="2"/>
      <c r="I150" s="2"/>
      <c r="J150" s="2"/>
    </row>
    <row r="151" spans="2:10" x14ac:dyDescent="0.25">
      <c r="B151" s="2"/>
      <c r="C151" s="2"/>
      <c r="D151" s="2"/>
      <c r="E151" s="2"/>
      <c r="F151" s="2"/>
      <c r="G151" s="2"/>
      <c r="H151" s="2"/>
      <c r="I151" s="2"/>
      <c r="J151" s="2"/>
    </row>
    <row r="152" spans="2:10" x14ac:dyDescent="0.25">
      <c r="B152" s="2"/>
      <c r="C152" s="2"/>
      <c r="D152" s="2"/>
      <c r="E152" s="2"/>
      <c r="F152" s="2"/>
      <c r="G152" s="2"/>
      <c r="H152" s="2"/>
      <c r="I152" s="2"/>
      <c r="J152" s="2"/>
    </row>
    <row r="153" spans="2:10" x14ac:dyDescent="0.25">
      <c r="B153" s="2"/>
      <c r="C153" s="2"/>
      <c r="D153" s="2"/>
      <c r="E153" s="2"/>
      <c r="F153" s="2"/>
      <c r="G153" s="2"/>
      <c r="H153" s="2"/>
      <c r="I153" s="2"/>
      <c r="J153" s="2"/>
    </row>
    <row r="154" spans="2:10" x14ac:dyDescent="0.25">
      <c r="B154" s="2"/>
      <c r="C154" s="2"/>
      <c r="D154" s="2"/>
      <c r="E154" s="2"/>
      <c r="F154" s="2"/>
      <c r="G154" s="2"/>
      <c r="H154" s="2"/>
      <c r="I154" s="2"/>
      <c r="J154" s="2"/>
    </row>
    <row r="155" spans="2:10" x14ac:dyDescent="0.25">
      <c r="B155" s="2"/>
      <c r="C155" s="2"/>
      <c r="D155" s="2"/>
      <c r="E155" s="2"/>
      <c r="F155" s="2"/>
      <c r="G155" s="2"/>
      <c r="H155" s="2"/>
      <c r="I155" s="2"/>
      <c r="J155" s="2"/>
    </row>
    <row r="156" spans="2:10" x14ac:dyDescent="0.25">
      <c r="B156" s="2"/>
      <c r="C156" s="2"/>
      <c r="D156" s="2"/>
      <c r="E156" s="2"/>
      <c r="F156" s="2"/>
      <c r="G156" s="2"/>
      <c r="H156" s="2"/>
      <c r="I156" s="2"/>
      <c r="J156" s="2"/>
    </row>
    <row r="157" spans="2:10" x14ac:dyDescent="0.25">
      <c r="B157" s="2"/>
      <c r="C157" s="2"/>
      <c r="D157" s="2"/>
      <c r="E157" s="2"/>
      <c r="F157" s="2"/>
      <c r="G157" s="2"/>
      <c r="H157" s="2"/>
      <c r="I157" s="2"/>
      <c r="J157" s="2"/>
    </row>
    <row r="158" spans="2:10" x14ac:dyDescent="0.25">
      <c r="B158" s="2"/>
      <c r="C158" s="2"/>
      <c r="D158" s="2"/>
      <c r="E158" s="2"/>
      <c r="F158" s="2"/>
      <c r="G158" s="2"/>
      <c r="H158" s="2"/>
      <c r="I158" s="2"/>
      <c r="J158" s="2"/>
    </row>
    <row r="159" spans="2:10" x14ac:dyDescent="0.25">
      <c r="B159" s="2"/>
      <c r="C159" s="2"/>
      <c r="D159" s="2"/>
      <c r="E159" s="2"/>
      <c r="F159" s="2"/>
      <c r="G159" s="2"/>
      <c r="H159" s="2"/>
      <c r="I159" s="2"/>
      <c r="J159" s="2"/>
    </row>
    <row r="160" spans="2:10" x14ac:dyDescent="0.25">
      <c r="B160" s="2"/>
      <c r="C160" s="2"/>
      <c r="D160" s="2"/>
      <c r="E160" s="2"/>
      <c r="F160" s="2"/>
      <c r="G160" s="2"/>
      <c r="H160" s="2"/>
      <c r="I160" s="2"/>
      <c r="J160" s="2"/>
    </row>
    <row r="161" spans="2:10" x14ac:dyDescent="0.25">
      <c r="B161" s="2"/>
      <c r="C161" s="2"/>
      <c r="D161" s="2"/>
      <c r="E161" s="2"/>
      <c r="F161" s="2"/>
      <c r="G161" s="2"/>
      <c r="H161" s="2"/>
      <c r="I161" s="2"/>
      <c r="J161" s="2"/>
    </row>
    <row r="162" spans="2:10" x14ac:dyDescent="0.25">
      <c r="B162" s="2"/>
      <c r="C162" s="2"/>
      <c r="D162" s="2"/>
      <c r="E162" s="2"/>
      <c r="F162" s="2"/>
      <c r="G162" s="2"/>
      <c r="H162" s="2"/>
      <c r="I162" s="2"/>
      <c r="J162" s="2"/>
    </row>
    <row r="163" spans="2:10" x14ac:dyDescent="0.25">
      <c r="B163" s="2"/>
      <c r="C163" s="2"/>
      <c r="D163" s="2"/>
      <c r="E163" s="2"/>
      <c r="F163" s="2"/>
      <c r="G163" s="2"/>
      <c r="H163" s="2"/>
      <c r="I163" s="2"/>
      <c r="J163" s="2"/>
    </row>
    <row r="164" spans="2:10" x14ac:dyDescent="0.25">
      <c r="B164" s="2"/>
      <c r="C164" s="2"/>
      <c r="D164" s="2"/>
      <c r="E164" s="2"/>
      <c r="F164" s="2"/>
      <c r="G164" s="2"/>
      <c r="H164" s="2"/>
      <c r="I164" s="2"/>
      <c r="J164" s="2"/>
    </row>
    <row r="165" spans="2:10" x14ac:dyDescent="0.25">
      <c r="B165" s="2"/>
      <c r="C165" s="2"/>
      <c r="D165" s="2"/>
      <c r="E165" s="2"/>
      <c r="F165" s="2"/>
      <c r="G165" s="2"/>
      <c r="H165" s="2"/>
      <c r="I165" s="2"/>
      <c r="J165" s="2"/>
    </row>
    <row r="166" spans="2:10" x14ac:dyDescent="0.25">
      <c r="B166" s="2"/>
      <c r="C166" s="2"/>
      <c r="D166" s="2"/>
      <c r="E166" s="2"/>
      <c r="F166" s="2"/>
      <c r="G166" s="2"/>
      <c r="H166" s="2"/>
      <c r="I166" s="2"/>
      <c r="J166" s="2"/>
    </row>
    <row r="167" spans="2:10" x14ac:dyDescent="0.25">
      <c r="B167" s="2"/>
      <c r="C167" s="2"/>
      <c r="D167" s="2"/>
      <c r="E167" s="2"/>
      <c r="F167" s="2"/>
      <c r="G167" s="2"/>
      <c r="H167" s="2"/>
      <c r="I167" s="2"/>
      <c r="J167" s="2"/>
    </row>
    <row r="168" spans="2:10" x14ac:dyDescent="0.25">
      <c r="B168" s="2"/>
      <c r="C168" s="2"/>
      <c r="D168" s="2"/>
      <c r="E168" s="2"/>
      <c r="F168" s="2"/>
      <c r="G168" s="2"/>
      <c r="H168" s="2"/>
      <c r="I168" s="2"/>
      <c r="J168" s="2"/>
    </row>
    <row r="169" spans="2:10" x14ac:dyDescent="0.25">
      <c r="B169" s="2"/>
      <c r="C169" s="2"/>
      <c r="D169" s="2"/>
      <c r="E169" s="2"/>
      <c r="F169" s="2"/>
      <c r="G169" s="2"/>
      <c r="H169" s="2"/>
      <c r="I169" s="2"/>
      <c r="J169" s="2"/>
    </row>
    <row r="170" spans="2:10" x14ac:dyDescent="0.25">
      <c r="B170" s="2"/>
      <c r="C170" s="2"/>
      <c r="D170" s="2"/>
      <c r="E170" s="2"/>
      <c r="F170" s="2"/>
      <c r="G170" s="2"/>
      <c r="H170" s="2"/>
      <c r="I170" s="2"/>
      <c r="J170" s="2"/>
    </row>
    <row r="171" spans="2:10" x14ac:dyDescent="0.25">
      <c r="B171" s="2"/>
      <c r="C171" s="2"/>
      <c r="D171" s="2"/>
      <c r="E171" s="2"/>
      <c r="F171" s="2"/>
      <c r="G171" s="2"/>
      <c r="H171" s="2"/>
      <c r="I171" s="2"/>
      <c r="J171" s="2"/>
    </row>
    <row r="172" spans="2:10" x14ac:dyDescent="0.25">
      <c r="B172" s="2"/>
      <c r="C172" s="2"/>
      <c r="D172" s="2"/>
      <c r="E172" s="2"/>
      <c r="F172" s="2"/>
      <c r="G172" s="2"/>
      <c r="H172" s="2"/>
      <c r="I172" s="2"/>
      <c r="J172" s="2"/>
    </row>
    <row r="173" spans="2:10" x14ac:dyDescent="0.25">
      <c r="B173" s="2"/>
      <c r="C173" s="2"/>
      <c r="D173" s="2"/>
      <c r="E173" s="2"/>
      <c r="F173" s="2"/>
      <c r="G173" s="2"/>
      <c r="H173" s="2"/>
      <c r="I173" s="2"/>
      <c r="J173" s="2"/>
    </row>
    <row r="174" spans="2:10" x14ac:dyDescent="0.25">
      <c r="B174" s="2"/>
      <c r="C174" s="2"/>
      <c r="D174" s="2"/>
      <c r="E174" s="2"/>
      <c r="F174" s="2"/>
      <c r="G174" s="2"/>
      <c r="H174" s="2"/>
      <c r="I174" s="2"/>
      <c r="J174" s="2"/>
    </row>
    <row r="175" spans="2:10" x14ac:dyDescent="0.25">
      <c r="B175" s="2"/>
      <c r="C175" s="2"/>
      <c r="D175" s="2"/>
      <c r="E175" s="2"/>
      <c r="F175" s="2"/>
      <c r="G175" s="2"/>
      <c r="H175" s="2"/>
      <c r="I175" s="2"/>
      <c r="J175" s="2"/>
    </row>
    <row r="176" spans="2:10" x14ac:dyDescent="0.25">
      <c r="B176" s="2"/>
      <c r="C176" s="2"/>
      <c r="D176" s="2"/>
      <c r="E176" s="2"/>
      <c r="F176" s="2"/>
      <c r="G176" s="2"/>
      <c r="H176" s="2"/>
      <c r="I176" s="2"/>
      <c r="J176" s="2"/>
    </row>
    <row r="177" spans="2:10" x14ac:dyDescent="0.25">
      <c r="B177" s="2"/>
      <c r="C177" s="2"/>
      <c r="D177" s="2"/>
      <c r="E177" s="2"/>
      <c r="F177" s="2"/>
      <c r="G177" s="2"/>
      <c r="H177" s="2"/>
      <c r="I177" s="2"/>
      <c r="J177" s="2"/>
    </row>
    <row r="178" spans="2:10" x14ac:dyDescent="0.25">
      <c r="B178" s="2"/>
      <c r="C178" s="2"/>
      <c r="D178" s="2"/>
      <c r="E178" s="2"/>
      <c r="F178" s="2"/>
      <c r="G178" s="2"/>
      <c r="H178" s="2"/>
      <c r="I178" s="2"/>
      <c r="J178" s="2"/>
    </row>
    <row r="179" spans="2:10" x14ac:dyDescent="0.25">
      <c r="B179" s="2"/>
      <c r="C179" s="2"/>
      <c r="D179" s="2"/>
      <c r="E179" s="2"/>
      <c r="F179" s="2"/>
      <c r="G179" s="2"/>
      <c r="H179" s="2"/>
      <c r="I179" s="2"/>
      <c r="J179" s="2"/>
    </row>
    <row r="180" spans="2:10" x14ac:dyDescent="0.25">
      <c r="B180" s="2"/>
      <c r="C180" s="2"/>
      <c r="D180" s="2"/>
      <c r="E180" s="2"/>
      <c r="F180" s="2"/>
      <c r="G180" s="2"/>
      <c r="H180" s="2"/>
      <c r="I180" s="2"/>
      <c r="J180" s="2"/>
    </row>
    <row r="181" spans="2:10" x14ac:dyDescent="0.25">
      <c r="B181" s="2"/>
      <c r="C181" s="2"/>
      <c r="D181" s="2"/>
      <c r="E181" s="2"/>
      <c r="F181" s="2"/>
      <c r="G181" s="2"/>
      <c r="H181" s="2"/>
      <c r="I181" s="2"/>
      <c r="J181" s="2"/>
    </row>
    <row r="182" spans="2:10" x14ac:dyDescent="0.25">
      <c r="B182" s="2"/>
      <c r="C182" s="2"/>
      <c r="D182" s="2"/>
      <c r="E182" s="2"/>
      <c r="F182" s="2"/>
      <c r="G182" s="2"/>
      <c r="H182" s="2"/>
      <c r="I182" s="2"/>
      <c r="J182" s="2"/>
    </row>
    <row r="183" spans="2:10" x14ac:dyDescent="0.25">
      <c r="B183" s="2"/>
      <c r="C183" s="2"/>
      <c r="D183" s="2"/>
      <c r="E183" s="2"/>
      <c r="F183" s="2"/>
      <c r="G183" s="2"/>
      <c r="H183" s="2"/>
      <c r="I183" s="2"/>
      <c r="J183" s="2"/>
    </row>
    <row r="184" spans="2:10" x14ac:dyDescent="0.25">
      <c r="B184" s="2"/>
      <c r="C184" s="2"/>
      <c r="D184" s="2"/>
      <c r="E184" s="2"/>
      <c r="F184" s="2"/>
      <c r="G184" s="2"/>
      <c r="H184" s="2"/>
      <c r="I184" s="2"/>
      <c r="J184" s="2"/>
    </row>
    <row r="185" spans="2:10" x14ac:dyDescent="0.25">
      <c r="B185" s="2"/>
      <c r="C185" s="2"/>
      <c r="D185" s="2"/>
      <c r="E185" s="2"/>
      <c r="F185" s="2"/>
      <c r="G185" s="2"/>
      <c r="H185" s="2"/>
      <c r="I185" s="2"/>
      <c r="J185" s="2"/>
    </row>
    <row r="186" spans="2:10" x14ac:dyDescent="0.25">
      <c r="B186" s="2"/>
      <c r="C186" s="2"/>
      <c r="D186" s="2"/>
      <c r="E186" s="2"/>
      <c r="F186" s="2"/>
      <c r="G186" s="2"/>
      <c r="H186" s="2"/>
      <c r="I186" s="2"/>
      <c r="J186" s="2"/>
    </row>
    <row r="187" spans="2:10" x14ac:dyDescent="0.25">
      <c r="B187" s="2"/>
      <c r="C187" s="2"/>
      <c r="D187" s="2"/>
      <c r="E187" s="2"/>
      <c r="F187" s="2"/>
      <c r="G187" s="2"/>
      <c r="H187" s="2"/>
      <c r="I187" s="2"/>
      <c r="J187" s="2"/>
    </row>
    <row r="188" spans="2:10" x14ac:dyDescent="0.25">
      <c r="B188" s="2"/>
      <c r="C188" s="2"/>
      <c r="D188" s="2"/>
      <c r="E188" s="2"/>
      <c r="F188" s="2"/>
      <c r="G188" s="2"/>
      <c r="H188" s="2"/>
      <c r="I188" s="2"/>
      <c r="J188" s="2"/>
    </row>
    <row r="189" spans="2:10" x14ac:dyDescent="0.25">
      <c r="B189" s="2"/>
      <c r="C189" s="2"/>
      <c r="D189" s="2"/>
      <c r="E189" s="2"/>
      <c r="F189" s="2"/>
      <c r="G189" s="2"/>
      <c r="H189" s="2"/>
      <c r="I189" s="2"/>
      <c r="J189" s="2"/>
    </row>
    <row r="190" spans="2:10" x14ac:dyDescent="0.25">
      <c r="B190" s="2"/>
      <c r="C190" s="2"/>
      <c r="D190" s="2"/>
      <c r="E190" s="2"/>
      <c r="F190" s="2"/>
      <c r="G190" s="2"/>
      <c r="H190" s="2"/>
      <c r="I190" s="2"/>
      <c r="J190" s="2"/>
    </row>
    <row r="191" spans="2:10" x14ac:dyDescent="0.25">
      <c r="B191" s="2"/>
      <c r="C191" s="2"/>
      <c r="D191" s="2"/>
      <c r="E191" s="2"/>
      <c r="F191" s="2"/>
      <c r="G191" s="2"/>
      <c r="H191" s="2"/>
      <c r="I191" s="2"/>
      <c r="J191" s="2"/>
    </row>
    <row r="192" spans="2:10" x14ac:dyDescent="0.25">
      <c r="B192" s="2"/>
      <c r="C192" s="2"/>
      <c r="D192" s="2"/>
      <c r="E192" s="2"/>
      <c r="F192" s="2"/>
      <c r="G192" s="2"/>
      <c r="H192" s="2"/>
      <c r="I192" s="2"/>
      <c r="J192" s="2"/>
    </row>
    <row r="193" spans="2:10" x14ac:dyDescent="0.25">
      <c r="B193" s="2"/>
      <c r="C193" s="2"/>
      <c r="D193" s="2"/>
      <c r="E193" s="2"/>
      <c r="F193" s="2"/>
      <c r="G193" s="2"/>
      <c r="H193" s="2"/>
      <c r="I193" s="2"/>
      <c r="J193" s="2"/>
    </row>
    <row r="194" spans="2:10" x14ac:dyDescent="0.25">
      <c r="B194" s="2"/>
      <c r="C194" s="2"/>
      <c r="D194" s="2"/>
      <c r="E194" s="2"/>
      <c r="F194" s="2"/>
      <c r="G194" s="2"/>
      <c r="H194" s="2"/>
      <c r="I194" s="2"/>
      <c r="J194" s="2"/>
    </row>
    <row r="195" spans="2:10" x14ac:dyDescent="0.25">
      <c r="B195" s="2"/>
      <c r="C195" s="2"/>
      <c r="D195" s="2"/>
      <c r="E195" s="2"/>
      <c r="F195" s="2"/>
      <c r="G195" s="2"/>
      <c r="H195" s="2"/>
      <c r="I195" s="2"/>
      <c r="J195" s="2"/>
    </row>
    <row r="196" spans="2:10" x14ac:dyDescent="0.25">
      <c r="B196" s="2"/>
      <c r="C196" s="2"/>
      <c r="D196" s="2"/>
      <c r="E196" s="2"/>
      <c r="F196" s="2"/>
      <c r="G196" s="2"/>
      <c r="H196" s="2"/>
      <c r="I196" s="2"/>
      <c r="J196" s="2"/>
    </row>
    <row r="197" spans="2:10" x14ac:dyDescent="0.25">
      <c r="B197" s="2"/>
      <c r="C197" s="2"/>
      <c r="D197" s="2"/>
      <c r="E197" s="2"/>
      <c r="F197" s="2"/>
      <c r="G197" s="2"/>
      <c r="H197" s="2"/>
      <c r="I197" s="2"/>
      <c r="J197" s="2"/>
    </row>
    <row r="198" spans="2:10" x14ac:dyDescent="0.25">
      <c r="B198" s="2"/>
      <c r="C198" s="2"/>
      <c r="D198" s="2"/>
      <c r="E198" s="2"/>
      <c r="F198" s="2"/>
      <c r="G198" s="2"/>
      <c r="H198" s="2"/>
      <c r="I198" s="2"/>
      <c r="J198" s="2"/>
    </row>
    <row r="199" spans="2:10" x14ac:dyDescent="0.25">
      <c r="B199" s="2"/>
      <c r="C199" s="2"/>
      <c r="D199" s="2"/>
      <c r="E199" s="2"/>
      <c r="F199" s="2"/>
      <c r="G199" s="2"/>
      <c r="H199" s="2"/>
      <c r="I199" s="2"/>
      <c r="J199" s="2"/>
    </row>
    <row r="200" spans="2:10" x14ac:dyDescent="0.25">
      <c r="B200" s="2"/>
      <c r="C200" s="2"/>
      <c r="D200" s="2"/>
      <c r="E200" s="2"/>
      <c r="F200" s="2"/>
      <c r="G200" s="2"/>
      <c r="H200" s="2"/>
      <c r="I200" s="2"/>
      <c r="J200" s="2"/>
    </row>
    <row r="201" spans="2:10" x14ac:dyDescent="0.25">
      <c r="B201" s="2"/>
      <c r="C201" s="2"/>
      <c r="D201" s="2"/>
      <c r="E201" s="2"/>
      <c r="F201" s="2"/>
      <c r="G201" s="2"/>
      <c r="H201" s="2"/>
      <c r="I201" s="2"/>
      <c r="J201" s="2"/>
    </row>
    <row r="202" spans="2:10" x14ac:dyDescent="0.25">
      <c r="B202" s="2"/>
      <c r="C202" s="2"/>
      <c r="D202" s="2"/>
      <c r="E202" s="2"/>
      <c r="F202" s="2"/>
      <c r="G202" s="2"/>
      <c r="H202" s="2"/>
      <c r="I202" s="2"/>
      <c r="J202" s="2"/>
    </row>
    <row r="203" spans="2:10" x14ac:dyDescent="0.25">
      <c r="B203" s="2"/>
      <c r="C203" s="2"/>
      <c r="D203" s="2"/>
      <c r="E203" s="2"/>
      <c r="F203" s="2"/>
      <c r="G203" s="2"/>
      <c r="H203" s="2"/>
      <c r="I203" s="2"/>
      <c r="J203" s="2"/>
    </row>
    <row r="204" spans="2:10" x14ac:dyDescent="0.25">
      <c r="B204" s="2"/>
      <c r="C204" s="2"/>
      <c r="D204" s="2"/>
      <c r="E204" s="2"/>
      <c r="F204" s="2"/>
      <c r="G204" s="2"/>
      <c r="H204" s="2"/>
      <c r="I204" s="2"/>
      <c r="J204" s="2"/>
    </row>
    <row r="205" spans="2:10" x14ac:dyDescent="0.25">
      <c r="B205" s="2"/>
      <c r="C205" s="2"/>
      <c r="D205" s="2"/>
      <c r="E205" s="2"/>
      <c r="F205" s="2"/>
      <c r="G205" s="2"/>
      <c r="H205" s="2"/>
      <c r="I205" s="2"/>
      <c r="J205" s="2"/>
    </row>
    <row r="206" spans="2:10" x14ac:dyDescent="0.25">
      <c r="B206" s="2"/>
      <c r="C206" s="2"/>
      <c r="D206" s="2"/>
      <c r="E206" s="2"/>
      <c r="F206" s="2"/>
      <c r="G206" s="2"/>
      <c r="H206" s="2"/>
      <c r="I206" s="2"/>
      <c r="J206" s="2"/>
    </row>
    <row r="207" spans="2:10" x14ac:dyDescent="0.25">
      <c r="B207" s="2"/>
      <c r="C207" s="2"/>
      <c r="D207" s="2"/>
      <c r="E207" s="2"/>
      <c r="F207" s="2"/>
      <c r="G207" s="2"/>
      <c r="H207" s="2"/>
      <c r="I207" s="2"/>
      <c r="J207" s="2"/>
    </row>
    <row r="208" spans="2:10" x14ac:dyDescent="0.25">
      <c r="B208" s="2"/>
      <c r="C208" s="2"/>
      <c r="D208" s="2"/>
      <c r="E208" s="2"/>
      <c r="F208" s="2"/>
      <c r="G208" s="2"/>
      <c r="H208" s="2"/>
      <c r="I208" s="2"/>
      <c r="J208" s="2"/>
    </row>
    <row r="209" spans="2:10" x14ac:dyDescent="0.25">
      <c r="B209" s="2"/>
      <c r="C209" s="2"/>
      <c r="D209" s="2"/>
      <c r="E209" s="2"/>
      <c r="F209" s="2"/>
      <c r="G209" s="2"/>
      <c r="H209" s="2"/>
      <c r="I209" s="2"/>
      <c r="J209" s="2"/>
    </row>
    <row r="210" spans="2:10" x14ac:dyDescent="0.25">
      <c r="B210" s="2"/>
      <c r="C210" s="2"/>
      <c r="D210" s="2"/>
      <c r="E210" s="2"/>
      <c r="F210" s="2"/>
      <c r="G210" s="2"/>
      <c r="H210" s="2"/>
      <c r="I210" s="2"/>
      <c r="J210" s="2"/>
    </row>
    <row r="211" spans="2:10" x14ac:dyDescent="0.25">
      <c r="B211" s="2"/>
      <c r="C211" s="2"/>
      <c r="D211" s="2"/>
      <c r="E211" s="2"/>
      <c r="F211" s="2"/>
      <c r="G211" s="2"/>
      <c r="H211" s="2"/>
      <c r="I211" s="2"/>
      <c r="J211" s="2"/>
    </row>
    <row r="212" spans="2:10" x14ac:dyDescent="0.25">
      <c r="B212" s="2"/>
      <c r="C212" s="2"/>
      <c r="D212" s="2"/>
      <c r="E212" s="2"/>
      <c r="F212" s="2"/>
      <c r="G212" s="2"/>
      <c r="H212" s="2"/>
      <c r="I212" s="2"/>
      <c r="J212" s="2"/>
    </row>
    <row r="213" spans="2:10" x14ac:dyDescent="0.25">
      <c r="B213" s="2"/>
      <c r="C213" s="2"/>
      <c r="D213" s="2"/>
      <c r="E213" s="2"/>
      <c r="F213" s="2"/>
      <c r="G213" s="2"/>
      <c r="H213" s="2"/>
      <c r="I213" s="2"/>
      <c r="J213" s="2"/>
    </row>
    <row r="214" spans="2:10" x14ac:dyDescent="0.25">
      <c r="B214" s="2"/>
      <c r="C214" s="2"/>
      <c r="D214" s="2"/>
      <c r="E214" s="2"/>
      <c r="F214" s="2"/>
      <c r="G214" s="2"/>
      <c r="H214" s="2"/>
      <c r="I214" s="2"/>
      <c r="J214" s="2"/>
    </row>
    <row r="215" spans="2:10" x14ac:dyDescent="0.25">
      <c r="B215" s="2"/>
      <c r="C215" s="2"/>
      <c r="D215" s="2"/>
      <c r="E215" s="2"/>
      <c r="F215" s="2"/>
      <c r="G215" s="2"/>
      <c r="H215" s="2"/>
      <c r="I215" s="2"/>
      <c r="J215" s="2"/>
    </row>
    <row r="216" spans="2:10" x14ac:dyDescent="0.25">
      <c r="B216" s="2"/>
      <c r="C216" s="2"/>
      <c r="D216" s="2"/>
      <c r="E216" s="2"/>
      <c r="F216" s="2"/>
      <c r="G216" s="2"/>
      <c r="H216" s="2"/>
      <c r="I216" s="2"/>
      <c r="J216" s="2"/>
    </row>
    <row r="217" spans="2:10" x14ac:dyDescent="0.25">
      <c r="B217" s="2"/>
      <c r="C217" s="2"/>
      <c r="D217" s="2"/>
      <c r="E217" s="2"/>
      <c r="F217" s="2"/>
      <c r="G217" s="2"/>
      <c r="H217" s="2"/>
      <c r="I217" s="2"/>
      <c r="J217" s="2"/>
    </row>
    <row r="218" spans="2:10" x14ac:dyDescent="0.25">
      <c r="B218" s="2"/>
      <c r="C218" s="2"/>
      <c r="D218" s="2"/>
      <c r="E218" s="2"/>
      <c r="F218" s="2"/>
      <c r="G218" s="2"/>
      <c r="H218" s="2"/>
      <c r="I218" s="2"/>
      <c r="J218" s="2"/>
    </row>
    <row r="219" spans="2:10" x14ac:dyDescent="0.25">
      <c r="B219" s="2"/>
      <c r="C219" s="2"/>
      <c r="D219" s="2"/>
      <c r="E219" s="2"/>
      <c r="F219" s="2"/>
      <c r="G219" s="2"/>
      <c r="H219" s="2"/>
      <c r="I219" s="2"/>
      <c r="J219" s="2"/>
    </row>
    <row r="220" spans="2:10" x14ac:dyDescent="0.25">
      <c r="B220" s="2"/>
      <c r="C220" s="2"/>
      <c r="D220" s="2"/>
      <c r="E220" s="2"/>
      <c r="F220" s="2"/>
      <c r="G220" s="2"/>
      <c r="H220" s="2"/>
      <c r="I220" s="2"/>
      <c r="J220" s="2"/>
    </row>
    <row r="221" spans="2:10" x14ac:dyDescent="0.25">
      <c r="B221" s="2"/>
      <c r="C221" s="2"/>
      <c r="D221" s="2"/>
      <c r="E221" s="2"/>
      <c r="F221" s="2"/>
      <c r="G221" s="2"/>
      <c r="H221" s="2"/>
      <c r="I221" s="2"/>
      <c r="J221" s="2"/>
    </row>
    <row r="222" spans="2:10" x14ac:dyDescent="0.25">
      <c r="B222" s="2"/>
      <c r="C222" s="2"/>
      <c r="D222" s="2"/>
      <c r="E222" s="2"/>
      <c r="F222" s="2"/>
      <c r="G222" s="2"/>
      <c r="H222" s="2"/>
      <c r="I222" s="2"/>
      <c r="J222" s="2"/>
    </row>
    <row r="223" spans="2:10" x14ac:dyDescent="0.25">
      <c r="B223" s="2"/>
      <c r="C223" s="2"/>
      <c r="D223" s="2"/>
      <c r="E223" s="2"/>
      <c r="F223" s="2"/>
      <c r="G223" s="2"/>
      <c r="H223" s="2"/>
      <c r="I223" s="2"/>
      <c r="J223" s="2"/>
    </row>
    <row r="224" spans="2:10" x14ac:dyDescent="0.25">
      <c r="B224" s="2"/>
      <c r="C224" s="2"/>
      <c r="D224" s="2"/>
      <c r="E224" s="2"/>
      <c r="F224" s="2"/>
      <c r="G224" s="2"/>
      <c r="H224" s="2"/>
      <c r="I224" s="2"/>
      <c r="J224" s="2"/>
    </row>
    <row r="225" spans="2:10" x14ac:dyDescent="0.25">
      <c r="B225" s="2"/>
      <c r="C225" s="2"/>
      <c r="D225" s="2"/>
      <c r="E225" s="2"/>
      <c r="F225" s="2"/>
      <c r="G225" s="2"/>
      <c r="H225" s="2"/>
      <c r="I225" s="2"/>
      <c r="J225" s="2"/>
    </row>
    <row r="226" spans="2:10" x14ac:dyDescent="0.25">
      <c r="B226" s="2"/>
      <c r="C226" s="2"/>
      <c r="D226" s="2"/>
      <c r="E226" s="2"/>
      <c r="F226" s="2"/>
      <c r="G226" s="2"/>
      <c r="H226" s="2"/>
      <c r="I226" s="2"/>
      <c r="J226" s="2"/>
    </row>
    <row r="227" spans="2:10" x14ac:dyDescent="0.25">
      <c r="B227" s="2"/>
      <c r="C227" s="2"/>
      <c r="D227" s="2"/>
      <c r="E227" s="2"/>
      <c r="F227" s="2"/>
      <c r="G227" s="2"/>
      <c r="H227" s="2"/>
      <c r="I227" s="2"/>
      <c r="J227" s="2"/>
    </row>
    <row r="228" spans="2:10" x14ac:dyDescent="0.25">
      <c r="B228" s="2"/>
      <c r="C228" s="2"/>
      <c r="D228" s="2"/>
      <c r="E228" s="2"/>
      <c r="F228" s="2"/>
      <c r="G228" s="2"/>
      <c r="H228" s="2"/>
      <c r="I228" s="2"/>
      <c r="J228" s="2"/>
    </row>
    <row r="229" spans="2:10" x14ac:dyDescent="0.25">
      <c r="B229" s="2"/>
      <c r="C229" s="2"/>
      <c r="D229" s="2"/>
      <c r="E229" s="2"/>
      <c r="F229" s="2"/>
      <c r="G229" s="2"/>
      <c r="H229" s="2"/>
      <c r="I229" s="2"/>
      <c r="J229" s="2"/>
    </row>
    <row r="230" spans="2:10" x14ac:dyDescent="0.25">
      <c r="B230" s="2"/>
      <c r="C230" s="2"/>
      <c r="D230" s="2"/>
      <c r="E230" s="2"/>
      <c r="F230" s="2"/>
      <c r="G230" s="2"/>
      <c r="H230" s="2"/>
      <c r="I230" s="2"/>
      <c r="J230" s="2"/>
    </row>
    <row r="231" spans="2:10" x14ac:dyDescent="0.25">
      <c r="B231" s="2"/>
      <c r="C231" s="2"/>
      <c r="D231" s="2"/>
      <c r="E231" s="2"/>
      <c r="F231" s="2"/>
      <c r="G231" s="2"/>
      <c r="H231" s="2"/>
      <c r="I231" s="2"/>
      <c r="J231" s="2"/>
    </row>
    <row r="232" spans="2:10" x14ac:dyDescent="0.25">
      <c r="B232" s="2"/>
      <c r="C232" s="2"/>
      <c r="D232" s="2"/>
      <c r="E232" s="2"/>
      <c r="F232" s="2"/>
      <c r="G232" s="2"/>
      <c r="H232" s="2"/>
      <c r="I232" s="2"/>
      <c r="J232" s="2"/>
    </row>
    <row r="233" spans="2:10" x14ac:dyDescent="0.25">
      <c r="B233" s="2"/>
      <c r="C233" s="2"/>
      <c r="D233" s="2"/>
      <c r="E233" s="2"/>
      <c r="F233" s="2"/>
      <c r="G233" s="2"/>
      <c r="H233" s="2"/>
      <c r="I233" s="2"/>
      <c r="J233" s="2"/>
    </row>
    <row r="234" spans="2:10" x14ac:dyDescent="0.25">
      <c r="B234" s="2"/>
      <c r="C234" s="2"/>
      <c r="D234" s="2"/>
      <c r="E234" s="2"/>
      <c r="F234" s="2"/>
      <c r="G234" s="2"/>
      <c r="H234" s="2"/>
      <c r="I234" s="2"/>
      <c r="J234" s="2"/>
    </row>
    <row r="235" spans="2:10" x14ac:dyDescent="0.25">
      <c r="B235" s="2"/>
      <c r="C235" s="2"/>
      <c r="D235" s="2"/>
      <c r="E235" s="2"/>
      <c r="F235" s="2"/>
      <c r="G235" s="2"/>
      <c r="H235" s="2"/>
      <c r="I235" s="2"/>
      <c r="J235" s="2"/>
    </row>
    <row r="236" spans="2:10" x14ac:dyDescent="0.25">
      <c r="B236" s="2"/>
      <c r="C236" s="2"/>
      <c r="D236" s="2"/>
      <c r="E236" s="2"/>
      <c r="F236" s="2"/>
      <c r="G236" s="2"/>
      <c r="H236" s="2"/>
      <c r="I236" s="2"/>
      <c r="J236" s="2"/>
    </row>
    <row r="237" spans="2:10" x14ac:dyDescent="0.25">
      <c r="B237" s="2"/>
      <c r="C237" s="2"/>
      <c r="D237" s="2"/>
      <c r="E237" s="2"/>
      <c r="F237" s="2"/>
      <c r="G237" s="2"/>
      <c r="H237" s="2"/>
      <c r="I237" s="2"/>
      <c r="J237" s="2"/>
    </row>
    <row r="238" spans="2:10" x14ac:dyDescent="0.25">
      <c r="B238" s="2"/>
      <c r="C238" s="2"/>
      <c r="D238" s="2"/>
      <c r="E238" s="2"/>
      <c r="F238" s="2"/>
      <c r="G238" s="2"/>
      <c r="H238" s="2"/>
      <c r="I238" s="2"/>
      <c r="J238" s="2"/>
    </row>
    <row r="239" spans="2:10" x14ac:dyDescent="0.25">
      <c r="B239" s="2"/>
      <c r="C239" s="2"/>
      <c r="D239" s="2"/>
      <c r="E239" s="2"/>
      <c r="F239" s="2"/>
      <c r="G239" s="2"/>
      <c r="H239" s="2"/>
      <c r="I239" s="2"/>
      <c r="J239" s="2"/>
    </row>
    <row r="240" spans="2:10" x14ac:dyDescent="0.25">
      <c r="B240" s="2"/>
      <c r="C240" s="2"/>
      <c r="D240" s="2"/>
      <c r="E240" s="2"/>
      <c r="F240" s="2"/>
      <c r="G240" s="2"/>
      <c r="H240" s="2"/>
      <c r="I240" s="2"/>
      <c r="J240" s="2"/>
    </row>
    <row r="241" spans="2:10" x14ac:dyDescent="0.25">
      <c r="B241" s="2"/>
      <c r="C241" s="2"/>
      <c r="D241" s="2"/>
      <c r="E241" s="2"/>
      <c r="F241" s="2"/>
      <c r="G241" s="2"/>
      <c r="H241" s="2"/>
      <c r="I241" s="2"/>
      <c r="J241" s="2"/>
    </row>
    <row r="242" spans="2:10" x14ac:dyDescent="0.25">
      <c r="B242" s="2"/>
      <c r="C242" s="2"/>
      <c r="D242" s="2"/>
      <c r="E242" s="2"/>
      <c r="F242" s="2"/>
      <c r="G242" s="2"/>
      <c r="H242" s="2"/>
      <c r="I242" s="2"/>
      <c r="J242" s="2"/>
    </row>
    <row r="243" spans="2:10" x14ac:dyDescent="0.25">
      <c r="B243" s="2"/>
      <c r="C243" s="2"/>
      <c r="D243" s="2"/>
      <c r="E243" s="2"/>
      <c r="F243" s="2"/>
      <c r="G243" s="2"/>
      <c r="H243" s="2"/>
      <c r="I243" s="2"/>
      <c r="J243" s="2"/>
    </row>
    <row r="244" spans="2:10" x14ac:dyDescent="0.25">
      <c r="B244" s="2"/>
      <c r="C244" s="2"/>
      <c r="D244" s="2"/>
      <c r="E244" s="2"/>
      <c r="F244" s="2"/>
      <c r="G244" s="2"/>
      <c r="H244" s="2"/>
      <c r="I244" s="2"/>
      <c r="J244" s="2"/>
    </row>
    <row r="245" spans="2:10" x14ac:dyDescent="0.25">
      <c r="B245" s="2"/>
      <c r="C245" s="2"/>
      <c r="D245" s="2"/>
      <c r="E245" s="2"/>
      <c r="F245" s="2"/>
      <c r="G245" s="2"/>
      <c r="H245" s="2"/>
      <c r="I245" s="2"/>
      <c r="J245" s="2"/>
    </row>
    <row r="246" spans="2:10" x14ac:dyDescent="0.25">
      <c r="B246" s="2"/>
      <c r="C246" s="2"/>
      <c r="D246" s="2"/>
      <c r="E246" s="2"/>
      <c r="F246" s="2"/>
      <c r="G246" s="2"/>
      <c r="H246" s="2"/>
      <c r="I246" s="2"/>
      <c r="J246" s="2"/>
    </row>
    <row r="247" spans="2:10" x14ac:dyDescent="0.25">
      <c r="B247" s="2"/>
      <c r="C247" s="2"/>
      <c r="D247" s="2"/>
      <c r="E247" s="2"/>
      <c r="F247" s="2"/>
      <c r="G247" s="2"/>
      <c r="H247" s="2"/>
      <c r="I247" s="2"/>
      <c r="J247" s="2"/>
    </row>
    <row r="248" spans="2:10" x14ac:dyDescent="0.25">
      <c r="B248" s="2"/>
      <c r="C248" s="2"/>
      <c r="D248" s="2"/>
      <c r="E248" s="2"/>
      <c r="F248" s="2"/>
      <c r="G248" s="2"/>
      <c r="H248" s="2"/>
      <c r="I248" s="2"/>
      <c r="J248" s="2"/>
    </row>
    <row r="249" spans="2:10" x14ac:dyDescent="0.25">
      <c r="B249" s="2"/>
      <c r="C249" s="2"/>
      <c r="D249" s="2"/>
      <c r="E249" s="2"/>
      <c r="F249" s="2"/>
      <c r="G249" s="2"/>
      <c r="H249" s="2"/>
      <c r="I249" s="2"/>
      <c r="J249" s="2"/>
    </row>
    <row r="250" spans="2:10" x14ac:dyDescent="0.25">
      <c r="B250" s="2"/>
      <c r="C250" s="2"/>
      <c r="D250" s="2"/>
      <c r="E250" s="2"/>
      <c r="F250" s="2"/>
      <c r="G250" s="2"/>
      <c r="H250" s="2"/>
      <c r="I250" s="2"/>
      <c r="J250" s="2"/>
    </row>
    <row r="251" spans="2:10" x14ac:dyDescent="0.25">
      <c r="B251" s="2"/>
      <c r="C251" s="2"/>
      <c r="D251" s="2"/>
      <c r="E251" s="2"/>
      <c r="F251" s="2"/>
      <c r="G251" s="2"/>
      <c r="H251" s="2"/>
      <c r="I251" s="2"/>
      <c r="J251" s="2"/>
    </row>
    <row r="252" spans="2:10" x14ac:dyDescent="0.25">
      <c r="B252" s="2"/>
      <c r="C252" s="2"/>
      <c r="D252" s="2"/>
      <c r="E252" s="2"/>
      <c r="F252" s="2"/>
      <c r="G252" s="2"/>
      <c r="H252" s="2"/>
      <c r="I252" s="2"/>
      <c r="J252" s="2"/>
    </row>
    <row r="253" spans="2:10" x14ac:dyDescent="0.25">
      <c r="B253" s="2"/>
      <c r="C253" s="2"/>
      <c r="D253" s="2"/>
      <c r="E253" s="2"/>
      <c r="F253" s="2"/>
      <c r="G253" s="2"/>
      <c r="H253" s="2"/>
      <c r="I253" s="2"/>
      <c r="J253" s="2"/>
    </row>
    <row r="254" spans="2:10" x14ac:dyDescent="0.25">
      <c r="B254" s="2"/>
      <c r="C254" s="2"/>
      <c r="D254" s="2"/>
      <c r="E254" s="2"/>
      <c r="F254" s="2"/>
      <c r="G254" s="2"/>
      <c r="H254" s="2"/>
      <c r="I254" s="2"/>
      <c r="J254" s="2"/>
    </row>
    <row r="255" spans="2:10" x14ac:dyDescent="0.25">
      <c r="B255" s="2"/>
      <c r="C255" s="2"/>
      <c r="D255" s="2"/>
      <c r="E255" s="2"/>
      <c r="F255" s="2"/>
      <c r="G255" s="2"/>
      <c r="H255" s="2"/>
      <c r="I255" s="2"/>
      <c r="J255" s="2"/>
    </row>
    <row r="256" spans="2:10" x14ac:dyDescent="0.25">
      <c r="B256" s="2"/>
      <c r="C256" s="2"/>
      <c r="D256" s="2"/>
      <c r="E256" s="2"/>
      <c r="F256" s="2"/>
      <c r="G256" s="2"/>
      <c r="H256" s="2"/>
      <c r="I256" s="2"/>
      <c r="J256" s="2"/>
    </row>
    <row r="257" spans="2:10" x14ac:dyDescent="0.25">
      <c r="B257" s="2"/>
      <c r="C257" s="2"/>
      <c r="D257" s="2"/>
      <c r="E257" s="2"/>
      <c r="F257" s="2"/>
      <c r="G257" s="2"/>
      <c r="H257" s="2"/>
      <c r="I257" s="2"/>
      <c r="J257" s="2"/>
    </row>
    <row r="258" spans="2:10" x14ac:dyDescent="0.25">
      <c r="B258" s="2"/>
      <c r="C258" s="2"/>
      <c r="D258" s="2"/>
      <c r="E258" s="2"/>
      <c r="F258" s="2"/>
      <c r="G258" s="2"/>
      <c r="H258" s="2"/>
      <c r="I258" s="2"/>
      <c r="J258" s="2"/>
    </row>
    <row r="259" spans="2:10" x14ac:dyDescent="0.25">
      <c r="B259" s="2"/>
      <c r="C259" s="2"/>
      <c r="D259" s="2"/>
      <c r="E259" s="2"/>
      <c r="F259" s="2"/>
      <c r="G259" s="2"/>
      <c r="H259" s="2"/>
      <c r="I259" s="2"/>
      <c r="J259" s="2"/>
    </row>
    <row r="260" spans="2:10" x14ac:dyDescent="0.25">
      <c r="B260" s="2"/>
      <c r="C260" s="2"/>
      <c r="D260" s="2"/>
      <c r="E260" s="2"/>
      <c r="F260" s="2"/>
      <c r="G260" s="2"/>
      <c r="H260" s="2"/>
      <c r="I260" s="2"/>
      <c r="J260" s="2"/>
    </row>
    <row r="261" spans="2:10" x14ac:dyDescent="0.25">
      <c r="B261" s="2"/>
      <c r="C261" s="2"/>
      <c r="D261" s="2"/>
      <c r="E261" s="2"/>
      <c r="F261" s="2"/>
      <c r="G261" s="2"/>
      <c r="H261" s="2"/>
      <c r="I261" s="2"/>
      <c r="J261" s="2"/>
    </row>
    <row r="262" spans="2:10" x14ac:dyDescent="0.25">
      <c r="B262" s="2"/>
      <c r="C262" s="2"/>
      <c r="D262" s="2"/>
      <c r="E262" s="2"/>
      <c r="F262" s="2"/>
      <c r="G262" s="2"/>
      <c r="H262" s="2"/>
      <c r="I262" s="2"/>
      <c r="J262" s="2"/>
    </row>
    <row r="263" spans="2:10" x14ac:dyDescent="0.25">
      <c r="B263" s="2"/>
      <c r="C263" s="2"/>
      <c r="D263" s="2"/>
      <c r="E263" s="2"/>
      <c r="F263" s="2"/>
      <c r="G263" s="2"/>
      <c r="H263" s="2"/>
      <c r="I263" s="2"/>
      <c r="J263" s="2"/>
    </row>
    <row r="264" spans="2:10" x14ac:dyDescent="0.25">
      <c r="B264" s="2"/>
      <c r="C264" s="2"/>
      <c r="D264" s="2"/>
      <c r="E264" s="2"/>
      <c r="F264" s="2"/>
      <c r="G264" s="2"/>
      <c r="H264" s="2"/>
      <c r="I264" s="2"/>
      <c r="J264" s="2"/>
    </row>
    <row r="265" spans="2:10" x14ac:dyDescent="0.25">
      <c r="B265" s="2"/>
      <c r="C265" s="2"/>
      <c r="D265" s="2"/>
      <c r="E265" s="2"/>
      <c r="F265" s="2"/>
      <c r="G265" s="2"/>
      <c r="H265" s="2"/>
      <c r="I265" s="2"/>
      <c r="J265" s="2"/>
    </row>
    <row r="266" spans="2:10" x14ac:dyDescent="0.25">
      <c r="B266" s="2"/>
      <c r="C266" s="2"/>
      <c r="D266" s="2"/>
      <c r="E266" s="2"/>
      <c r="F266" s="2"/>
      <c r="G266" s="2"/>
      <c r="H266" s="2"/>
      <c r="I266" s="2"/>
      <c r="J266" s="2"/>
    </row>
    <row r="267" spans="2:10" x14ac:dyDescent="0.25">
      <c r="B267" s="2"/>
      <c r="C267" s="2"/>
      <c r="D267" s="2"/>
      <c r="E267" s="2"/>
      <c r="F267" s="2"/>
      <c r="G267" s="2"/>
      <c r="H267" s="2"/>
      <c r="I267" s="2"/>
      <c r="J267" s="2"/>
    </row>
    <row r="268" spans="2:10" x14ac:dyDescent="0.25">
      <c r="B268" s="2"/>
      <c r="C268" s="2"/>
      <c r="D268" s="2"/>
      <c r="E268" s="2"/>
      <c r="F268" s="2"/>
      <c r="G268" s="2"/>
      <c r="H268" s="2"/>
      <c r="I268" s="2"/>
      <c r="J268" s="2"/>
    </row>
    <row r="269" spans="2:10" x14ac:dyDescent="0.25">
      <c r="B269" s="2"/>
      <c r="C269" s="2"/>
      <c r="D269" s="2"/>
      <c r="E269" s="2"/>
      <c r="F269" s="2"/>
      <c r="G269" s="2"/>
      <c r="H269" s="2"/>
      <c r="I269" s="2"/>
      <c r="J269" s="2"/>
    </row>
    <row r="270" spans="2:10" x14ac:dyDescent="0.25">
      <c r="B270" s="2"/>
      <c r="C270" s="2"/>
      <c r="D270" s="2"/>
      <c r="E270" s="2"/>
      <c r="F270" s="2"/>
      <c r="G270" s="2"/>
      <c r="H270" s="2"/>
      <c r="I270" s="2"/>
      <c r="J270" s="2"/>
    </row>
    <row r="271" spans="2:10" x14ac:dyDescent="0.25">
      <c r="B271" s="2"/>
      <c r="C271" s="2"/>
      <c r="D271" s="2"/>
      <c r="E271" s="2"/>
      <c r="F271" s="2"/>
      <c r="G271" s="2"/>
      <c r="H271" s="2"/>
      <c r="I271" s="2"/>
      <c r="J271" s="2"/>
    </row>
    <row r="272" spans="2:10" x14ac:dyDescent="0.25">
      <c r="B272" s="2"/>
      <c r="C272" s="2"/>
      <c r="D272" s="2"/>
      <c r="E272" s="2"/>
      <c r="F272" s="2"/>
      <c r="G272" s="2"/>
      <c r="H272" s="2"/>
      <c r="I272" s="2"/>
      <c r="J272" s="2"/>
    </row>
    <row r="273" spans="2:10" x14ac:dyDescent="0.25">
      <c r="B273" s="2"/>
      <c r="C273" s="2"/>
      <c r="D273" s="2"/>
      <c r="E273" s="2"/>
      <c r="F273" s="2"/>
      <c r="G273" s="2"/>
      <c r="H273" s="2"/>
      <c r="I273" s="2"/>
      <c r="J273" s="2"/>
    </row>
    <row r="274" spans="2:10" x14ac:dyDescent="0.25">
      <c r="B274" s="2"/>
      <c r="C274" s="2"/>
      <c r="D274" s="2"/>
      <c r="E274" s="2"/>
      <c r="F274" s="2"/>
      <c r="G274" s="2"/>
      <c r="H274" s="2"/>
      <c r="I274" s="2"/>
      <c r="J274" s="2"/>
    </row>
    <row r="275" spans="2:10" x14ac:dyDescent="0.25">
      <c r="B275" s="2"/>
      <c r="C275" s="2"/>
      <c r="D275" s="2"/>
      <c r="E275" s="2"/>
      <c r="F275" s="2"/>
      <c r="G275" s="2"/>
      <c r="H275" s="2"/>
      <c r="I275" s="2"/>
      <c r="J275" s="2"/>
    </row>
    <row r="276" spans="2:10" x14ac:dyDescent="0.25">
      <c r="B276" s="2"/>
      <c r="C276" s="2"/>
      <c r="D276" s="2"/>
      <c r="E276" s="2"/>
      <c r="F276" s="2"/>
      <c r="G276" s="2"/>
      <c r="H276" s="2"/>
      <c r="I276" s="2"/>
      <c r="J276" s="2"/>
    </row>
    <row r="277" spans="2:10" x14ac:dyDescent="0.25">
      <c r="B277" s="2"/>
      <c r="C277" s="2"/>
      <c r="D277" s="2"/>
      <c r="E277" s="2"/>
      <c r="F277" s="2"/>
      <c r="G277" s="2"/>
      <c r="H277" s="2"/>
      <c r="I277" s="2"/>
      <c r="J277" s="2"/>
    </row>
    <row r="278" spans="2:10" x14ac:dyDescent="0.25">
      <c r="B278" s="2"/>
      <c r="C278" s="2"/>
      <c r="D278" s="2"/>
      <c r="E278" s="2"/>
      <c r="F278" s="2"/>
      <c r="G278" s="2"/>
      <c r="H278" s="2"/>
      <c r="I278" s="2"/>
      <c r="J278" s="2"/>
    </row>
    <row r="279" spans="2:10" x14ac:dyDescent="0.25">
      <c r="B279" s="2"/>
      <c r="C279" s="2"/>
      <c r="D279" s="2"/>
      <c r="E279" s="2"/>
      <c r="F279" s="2"/>
      <c r="G279" s="2"/>
      <c r="H279" s="2"/>
      <c r="I279" s="2"/>
      <c r="J279" s="2"/>
    </row>
    <row r="280" spans="2:10" x14ac:dyDescent="0.25">
      <c r="B280" s="2"/>
      <c r="C280" s="2"/>
      <c r="D280" s="2"/>
      <c r="E280" s="2"/>
      <c r="F280" s="2"/>
      <c r="G280" s="2"/>
      <c r="H280" s="2"/>
      <c r="I280" s="2"/>
      <c r="J280" s="2"/>
    </row>
    <row r="281" spans="2:10" x14ac:dyDescent="0.25">
      <c r="B281" s="2"/>
      <c r="C281" s="2"/>
      <c r="D281" s="2"/>
      <c r="E281" s="2"/>
      <c r="F281" s="2"/>
      <c r="G281" s="2"/>
      <c r="H281" s="2"/>
      <c r="I281" s="2"/>
      <c r="J281" s="2"/>
    </row>
    <row r="282" spans="2:10" x14ac:dyDescent="0.25">
      <c r="B282" s="2"/>
      <c r="C282" s="2"/>
      <c r="D282" s="2"/>
      <c r="E282" s="2"/>
      <c r="F282" s="2"/>
      <c r="G282" s="2"/>
      <c r="H282" s="2"/>
      <c r="I282" s="2"/>
      <c r="J282" s="2"/>
    </row>
    <row r="283" spans="2:10" x14ac:dyDescent="0.25">
      <c r="B283" s="2"/>
      <c r="C283" s="2"/>
      <c r="D283" s="2"/>
      <c r="E283" s="2"/>
      <c r="F283" s="2"/>
      <c r="G283" s="2"/>
      <c r="H283" s="2"/>
      <c r="I283" s="2"/>
      <c r="J283" s="2"/>
    </row>
    <row r="284" spans="2:10" x14ac:dyDescent="0.25">
      <c r="B284" s="2"/>
      <c r="C284" s="2"/>
      <c r="D284" s="2"/>
      <c r="E284" s="2"/>
      <c r="F284" s="2"/>
      <c r="G284" s="2"/>
      <c r="H284" s="2"/>
      <c r="I284" s="2"/>
      <c r="J284" s="2"/>
    </row>
    <row r="285" spans="2:10" x14ac:dyDescent="0.25">
      <c r="B285" s="2"/>
      <c r="C285" s="2"/>
      <c r="D285" s="2"/>
      <c r="E285" s="2"/>
      <c r="F285" s="2"/>
      <c r="G285" s="2"/>
      <c r="H285" s="2"/>
      <c r="I285" s="2"/>
      <c r="J285" s="2"/>
    </row>
    <row r="286" spans="2:10" x14ac:dyDescent="0.25">
      <c r="B286" s="2"/>
      <c r="C286" s="2"/>
      <c r="D286" s="2"/>
      <c r="E286" s="2"/>
      <c r="F286" s="2"/>
      <c r="G286" s="2"/>
      <c r="H286" s="2"/>
      <c r="I286" s="2"/>
      <c r="J286" s="2"/>
    </row>
    <row r="287" spans="2:10" x14ac:dyDescent="0.25">
      <c r="B287" s="2"/>
      <c r="C287" s="2"/>
      <c r="D287" s="2"/>
      <c r="E287" s="2"/>
      <c r="F287" s="2"/>
      <c r="G287" s="2"/>
      <c r="H287" s="2"/>
      <c r="I287" s="2"/>
      <c r="J287" s="2"/>
    </row>
    <row r="288" spans="2:10" x14ac:dyDescent="0.25">
      <c r="B288" s="2"/>
      <c r="C288" s="2"/>
      <c r="D288" s="2"/>
      <c r="E288" s="2"/>
      <c r="F288" s="2"/>
      <c r="G288" s="2"/>
      <c r="H288" s="2"/>
      <c r="I288" s="2"/>
      <c r="J288" s="2"/>
    </row>
    <row r="289" spans="2:10" x14ac:dyDescent="0.25">
      <c r="B289" s="2"/>
      <c r="C289" s="2"/>
      <c r="D289" s="2"/>
      <c r="E289" s="2"/>
      <c r="F289" s="2"/>
      <c r="G289" s="2"/>
      <c r="H289" s="2"/>
      <c r="I289" s="2"/>
      <c r="J289" s="2"/>
    </row>
    <row r="290" spans="2:10" x14ac:dyDescent="0.25">
      <c r="B290" s="2"/>
      <c r="C290" s="2"/>
      <c r="D290" s="2"/>
      <c r="E290" s="2"/>
      <c r="F290" s="2"/>
      <c r="G290" s="2"/>
      <c r="H290" s="2"/>
      <c r="I290" s="2"/>
      <c r="J290" s="2"/>
    </row>
    <row r="291" spans="2:10" x14ac:dyDescent="0.25">
      <c r="B291" s="2"/>
      <c r="C291" s="2"/>
      <c r="D291" s="2"/>
      <c r="E291" s="2"/>
      <c r="F291" s="2"/>
      <c r="G291" s="2"/>
      <c r="H291" s="2"/>
      <c r="I291" s="2"/>
      <c r="J291" s="2"/>
    </row>
    <row r="292" spans="2:10" x14ac:dyDescent="0.25">
      <c r="B292" s="2"/>
      <c r="C292" s="2"/>
      <c r="D292" s="2"/>
      <c r="E292" s="2"/>
      <c r="F292" s="2"/>
      <c r="G292" s="2"/>
      <c r="H292" s="2"/>
      <c r="I292" s="2"/>
      <c r="J292" s="2"/>
    </row>
    <row r="293" spans="2:10" x14ac:dyDescent="0.25">
      <c r="B293" s="2"/>
      <c r="C293" s="2"/>
      <c r="D293" s="2"/>
      <c r="E293" s="2"/>
      <c r="F293" s="2"/>
      <c r="G293" s="2"/>
      <c r="H293" s="2"/>
      <c r="I293" s="2"/>
      <c r="J293" s="2"/>
    </row>
    <row r="294" spans="2:10" x14ac:dyDescent="0.25">
      <c r="B294" s="2"/>
      <c r="C294" s="2"/>
      <c r="D294" s="2"/>
      <c r="E294" s="2"/>
      <c r="F294" s="2"/>
      <c r="G294" s="2"/>
      <c r="H294" s="2"/>
      <c r="I294" s="2"/>
      <c r="J294" s="2"/>
    </row>
    <row r="295" spans="2:10" x14ac:dyDescent="0.25">
      <c r="B295" s="2"/>
      <c r="C295" s="2"/>
      <c r="D295" s="2"/>
      <c r="E295" s="2"/>
      <c r="F295" s="2"/>
      <c r="G295" s="2"/>
      <c r="H295" s="2"/>
      <c r="I295" s="2"/>
      <c r="J295" s="2"/>
    </row>
    <row r="296" spans="2:10" x14ac:dyDescent="0.25">
      <c r="B296" s="2"/>
      <c r="C296" s="2"/>
      <c r="D296" s="2"/>
      <c r="E296" s="2"/>
      <c r="F296" s="2"/>
      <c r="G296" s="2"/>
      <c r="H296" s="2"/>
      <c r="I296" s="2"/>
      <c r="J296" s="2"/>
    </row>
    <row r="297" spans="2:10" x14ac:dyDescent="0.25">
      <c r="B297" s="2"/>
      <c r="C297" s="2"/>
      <c r="D297" s="2"/>
      <c r="E297" s="2"/>
      <c r="F297" s="2"/>
      <c r="G297" s="2"/>
      <c r="H297" s="2"/>
      <c r="I297" s="2"/>
      <c r="J297" s="2"/>
    </row>
    <row r="298" spans="2:10" x14ac:dyDescent="0.25">
      <c r="B298" s="2"/>
      <c r="C298" s="2"/>
      <c r="D298" s="2"/>
      <c r="E298" s="2"/>
      <c r="F298" s="2"/>
      <c r="G298" s="2"/>
      <c r="H298" s="2"/>
      <c r="I298" s="2"/>
      <c r="J298" s="2"/>
    </row>
    <row r="299" spans="2:10" x14ac:dyDescent="0.25">
      <c r="B299" s="2"/>
      <c r="C299" s="2"/>
      <c r="D299" s="2"/>
      <c r="E299" s="2"/>
      <c r="F299" s="2"/>
      <c r="G299" s="2"/>
      <c r="H299" s="2"/>
      <c r="I299" s="2"/>
      <c r="J299" s="2"/>
    </row>
    <row r="300" spans="2:10" x14ac:dyDescent="0.25">
      <c r="B300" s="2"/>
      <c r="C300" s="2"/>
      <c r="D300" s="2"/>
      <c r="E300" s="2"/>
      <c r="F300" s="2"/>
      <c r="G300" s="2"/>
      <c r="H300" s="2"/>
      <c r="I300" s="2"/>
      <c r="J300" s="2"/>
    </row>
    <row r="301" spans="2:10" x14ac:dyDescent="0.25">
      <c r="B301" s="2"/>
      <c r="C301" s="2"/>
      <c r="D301" s="2"/>
      <c r="E301" s="2"/>
      <c r="F301" s="2"/>
      <c r="G301" s="2"/>
      <c r="H301" s="2"/>
      <c r="I301" s="2"/>
      <c r="J301" s="2"/>
    </row>
    <row r="302" spans="2:10" x14ac:dyDescent="0.25">
      <c r="B302" s="2"/>
      <c r="C302" s="2"/>
      <c r="D302" s="2"/>
      <c r="E302" s="2"/>
      <c r="F302" s="2"/>
      <c r="G302" s="2"/>
      <c r="H302" s="2"/>
      <c r="I302" s="2"/>
      <c r="J302" s="2"/>
    </row>
    <row r="303" spans="2:10" x14ac:dyDescent="0.25">
      <c r="B303" s="2"/>
      <c r="C303" s="2"/>
      <c r="D303" s="2"/>
      <c r="E303" s="2"/>
      <c r="F303" s="2"/>
      <c r="G303" s="2"/>
      <c r="H303" s="2"/>
      <c r="I303" s="2"/>
      <c r="J303" s="2"/>
    </row>
    <row r="304" spans="2:10" x14ac:dyDescent="0.25">
      <c r="B304" s="2"/>
      <c r="C304" s="2"/>
      <c r="D304" s="2"/>
      <c r="E304" s="2"/>
      <c r="F304" s="2"/>
      <c r="G304" s="2"/>
      <c r="H304" s="2"/>
      <c r="I304" s="2"/>
      <c r="J304" s="2"/>
    </row>
    <row r="305" spans="2:10" x14ac:dyDescent="0.25">
      <c r="B305" s="2"/>
      <c r="C305" s="2"/>
      <c r="D305" s="2"/>
      <c r="E305" s="2"/>
      <c r="F305" s="2"/>
      <c r="G305" s="2"/>
      <c r="H305" s="2"/>
      <c r="I305" s="2"/>
      <c r="J305" s="2"/>
    </row>
    <row r="306" spans="2:10" x14ac:dyDescent="0.25">
      <c r="B306" s="2"/>
      <c r="C306" s="2"/>
      <c r="D306" s="2"/>
      <c r="E306" s="2"/>
      <c r="F306" s="2"/>
      <c r="G306" s="2"/>
      <c r="H306" s="2"/>
      <c r="I306" s="2"/>
      <c r="J306" s="2"/>
    </row>
    <row r="307" spans="2:10" x14ac:dyDescent="0.25">
      <c r="B307" s="2"/>
      <c r="C307" s="2"/>
      <c r="D307" s="2"/>
      <c r="E307" s="2"/>
      <c r="F307" s="2"/>
      <c r="G307" s="2"/>
      <c r="H307" s="2"/>
      <c r="I307" s="2"/>
      <c r="J307" s="2"/>
    </row>
    <row r="308" spans="2:10" x14ac:dyDescent="0.25">
      <c r="B308" s="2"/>
      <c r="C308" s="2"/>
      <c r="D308" s="2"/>
      <c r="E308" s="2"/>
      <c r="F308" s="2"/>
      <c r="G308" s="2"/>
      <c r="H308" s="2"/>
      <c r="I308" s="2"/>
      <c r="J308" s="2"/>
    </row>
    <row r="309" spans="2:10" x14ac:dyDescent="0.25">
      <c r="B309" s="2"/>
      <c r="C309" s="2"/>
      <c r="D309" s="2"/>
      <c r="E309" s="2"/>
      <c r="F309" s="2"/>
      <c r="G309" s="2"/>
      <c r="H309" s="2"/>
      <c r="I309" s="2"/>
      <c r="J309" s="2"/>
    </row>
    <row r="310" spans="2:10" x14ac:dyDescent="0.25">
      <c r="B310" s="2"/>
      <c r="C310" s="2"/>
      <c r="D310" s="2"/>
      <c r="E310" s="2"/>
      <c r="F310" s="2"/>
      <c r="G310" s="2"/>
      <c r="H310" s="2"/>
      <c r="I310" s="2"/>
      <c r="J310" s="2"/>
    </row>
    <row r="311" spans="2:10" x14ac:dyDescent="0.25">
      <c r="B311" s="2"/>
      <c r="C311" s="2"/>
      <c r="D311" s="2"/>
      <c r="E311" s="2"/>
      <c r="F311" s="2"/>
      <c r="G311" s="2"/>
      <c r="H311" s="2"/>
      <c r="I311" s="2"/>
      <c r="J311" s="2"/>
    </row>
    <row r="312" spans="2:10" x14ac:dyDescent="0.25">
      <c r="B312" s="2"/>
      <c r="C312" s="2"/>
      <c r="D312" s="2"/>
      <c r="E312" s="2"/>
      <c r="F312" s="2"/>
      <c r="G312" s="2"/>
      <c r="H312" s="2"/>
      <c r="I312" s="2"/>
      <c r="J312" s="2"/>
    </row>
    <row r="313" spans="2:10" x14ac:dyDescent="0.25">
      <c r="B313" s="2"/>
      <c r="C313" s="2"/>
      <c r="D313" s="2"/>
      <c r="E313" s="2"/>
      <c r="F313" s="2"/>
      <c r="G313" s="2"/>
      <c r="H313" s="2"/>
      <c r="I313" s="2"/>
      <c r="J313" s="2"/>
    </row>
    <row r="314" spans="2:10" x14ac:dyDescent="0.25">
      <c r="B314" s="2"/>
      <c r="C314" s="2"/>
      <c r="D314" s="2"/>
      <c r="E314" s="2"/>
      <c r="F314" s="2"/>
      <c r="G314" s="2"/>
      <c r="H314" s="2"/>
      <c r="I314" s="2"/>
      <c r="J314" s="2"/>
    </row>
    <row r="315" spans="2:10" x14ac:dyDescent="0.25">
      <c r="B315" s="2"/>
      <c r="C315" s="2"/>
      <c r="D315" s="2"/>
      <c r="E315" s="2"/>
      <c r="F315" s="2"/>
      <c r="G315" s="2"/>
      <c r="H315" s="2"/>
      <c r="I315" s="2"/>
      <c r="J315" s="2"/>
    </row>
    <row r="316" spans="2:10" x14ac:dyDescent="0.25">
      <c r="B316" s="2"/>
      <c r="C316" s="2"/>
      <c r="D316" s="2"/>
      <c r="E316" s="2"/>
      <c r="F316" s="2"/>
      <c r="G316" s="2"/>
      <c r="H316" s="2"/>
      <c r="I316" s="2"/>
      <c r="J316" s="2"/>
    </row>
    <row r="317" spans="2:10" x14ac:dyDescent="0.25">
      <c r="B317" s="2"/>
      <c r="C317" s="2"/>
      <c r="D317" s="2"/>
      <c r="E317" s="2"/>
      <c r="F317" s="2"/>
      <c r="G317" s="2"/>
      <c r="H317" s="2"/>
      <c r="I317" s="2"/>
      <c r="J317" s="2"/>
    </row>
    <row r="318" spans="2:10" x14ac:dyDescent="0.25">
      <c r="B318" s="2"/>
      <c r="C318" s="2"/>
      <c r="D318" s="2"/>
      <c r="E318" s="2"/>
      <c r="F318" s="2"/>
      <c r="G318" s="2"/>
      <c r="H318" s="2"/>
      <c r="I318" s="2"/>
      <c r="J318" s="2"/>
    </row>
    <row r="319" spans="2:10" x14ac:dyDescent="0.25">
      <c r="B319" s="2"/>
      <c r="C319" s="2"/>
      <c r="D319" s="2"/>
      <c r="E319" s="2"/>
      <c r="F319" s="2"/>
      <c r="G319" s="2"/>
      <c r="H319" s="2"/>
      <c r="I319" s="2"/>
      <c r="J319" s="2"/>
    </row>
    <row r="320" spans="2:10" x14ac:dyDescent="0.25">
      <c r="B320" s="2"/>
      <c r="C320" s="2"/>
      <c r="D320" s="2"/>
      <c r="E320" s="2"/>
      <c r="F320" s="2"/>
      <c r="G320" s="2"/>
      <c r="H320" s="2"/>
      <c r="I320" s="2"/>
      <c r="J320" s="2"/>
    </row>
    <row r="321" spans="2:10" x14ac:dyDescent="0.25">
      <c r="B321" s="2"/>
      <c r="C321" s="2"/>
      <c r="D321" s="2"/>
      <c r="E321" s="2"/>
      <c r="F321" s="2"/>
      <c r="G321" s="2"/>
      <c r="H321" s="2"/>
      <c r="I321" s="2"/>
      <c r="J321" s="2"/>
    </row>
    <row r="322" spans="2:10" x14ac:dyDescent="0.25">
      <c r="B322" s="2"/>
      <c r="C322" s="2"/>
      <c r="D322" s="2"/>
      <c r="E322" s="2"/>
      <c r="F322" s="2"/>
      <c r="G322" s="2"/>
      <c r="H322" s="2"/>
      <c r="I322" s="2"/>
      <c r="J322" s="2"/>
    </row>
    <row r="323" spans="2:10" x14ac:dyDescent="0.25">
      <c r="B323" s="2"/>
      <c r="C323" s="2"/>
      <c r="D323" s="2"/>
      <c r="E323" s="2"/>
      <c r="F323" s="2"/>
      <c r="G323" s="2"/>
      <c r="H323" s="2"/>
      <c r="I323" s="2"/>
      <c r="J323" s="2"/>
    </row>
    <row r="324" spans="2:10" x14ac:dyDescent="0.25">
      <c r="B324" s="2"/>
      <c r="C324" s="2"/>
      <c r="D324" s="2"/>
      <c r="E324" s="2"/>
      <c r="F324" s="2"/>
      <c r="G324" s="2"/>
      <c r="H324" s="2"/>
      <c r="I324" s="2"/>
      <c r="J324" s="2"/>
    </row>
    <row r="325" spans="2:10" x14ac:dyDescent="0.25">
      <c r="B325" s="2"/>
      <c r="C325" s="2"/>
      <c r="D325" s="2"/>
      <c r="E325" s="2"/>
      <c r="F325" s="2"/>
      <c r="G325" s="2"/>
      <c r="H325" s="2"/>
      <c r="I325" s="2"/>
      <c r="J325" s="2"/>
    </row>
    <row r="326" spans="2:10" x14ac:dyDescent="0.25">
      <c r="B326" s="2"/>
      <c r="C326" s="2"/>
      <c r="D326" s="2"/>
      <c r="E326" s="2"/>
      <c r="F326" s="2"/>
      <c r="G326" s="2"/>
      <c r="H326" s="2"/>
      <c r="I326" s="2"/>
      <c r="J326" s="2"/>
    </row>
    <row r="327" spans="2:10" x14ac:dyDescent="0.25">
      <c r="B327" s="2"/>
      <c r="C327" s="2"/>
      <c r="D327" s="2"/>
      <c r="E327" s="2"/>
      <c r="F327" s="2"/>
      <c r="G327" s="2"/>
      <c r="H327" s="2"/>
      <c r="I327" s="2"/>
      <c r="J327" s="2"/>
    </row>
    <row r="328" spans="2:10" x14ac:dyDescent="0.25">
      <c r="B328" s="2"/>
      <c r="C328" s="2"/>
      <c r="D328" s="2"/>
      <c r="E328" s="2"/>
      <c r="F328" s="2"/>
      <c r="G328" s="2"/>
      <c r="H328" s="2"/>
      <c r="I328" s="2"/>
      <c r="J328" s="2"/>
    </row>
    <row r="329" spans="2:10" x14ac:dyDescent="0.25">
      <c r="B329" s="2"/>
      <c r="C329" s="2"/>
      <c r="D329" s="2"/>
      <c r="E329" s="2"/>
      <c r="F329" s="2"/>
      <c r="G329" s="2"/>
      <c r="H329" s="2"/>
      <c r="I329" s="2"/>
      <c r="J329" s="2"/>
    </row>
    <row r="330" spans="2:10" x14ac:dyDescent="0.25">
      <c r="B330" s="2"/>
      <c r="C330" s="2"/>
      <c r="D330" s="2"/>
      <c r="E330" s="2"/>
      <c r="F330" s="2"/>
      <c r="G330" s="2"/>
      <c r="H330" s="2"/>
      <c r="I330" s="2"/>
      <c r="J330" s="2"/>
    </row>
    <row r="331" spans="2:10" x14ac:dyDescent="0.25">
      <c r="B331" s="2"/>
      <c r="C331" s="2"/>
      <c r="D331" s="2"/>
      <c r="E331" s="2"/>
      <c r="F331" s="2"/>
      <c r="G331" s="2"/>
      <c r="H331" s="2"/>
      <c r="I331" s="2"/>
      <c r="J331" s="2"/>
    </row>
    <row r="332" spans="2:10" x14ac:dyDescent="0.25">
      <c r="B332" s="2"/>
      <c r="C332" s="2"/>
      <c r="D332" s="2"/>
      <c r="E332" s="2"/>
      <c r="F332" s="2"/>
      <c r="G332" s="2"/>
      <c r="H332" s="2"/>
      <c r="I332" s="2"/>
      <c r="J332" s="2"/>
    </row>
    <row r="333" spans="2:10" x14ac:dyDescent="0.25">
      <c r="B333" s="2"/>
      <c r="C333" s="2"/>
      <c r="D333" s="2"/>
      <c r="E333" s="2"/>
      <c r="F333" s="2"/>
      <c r="G333" s="2"/>
      <c r="H333" s="2"/>
      <c r="I333" s="2"/>
      <c r="J333" s="2"/>
    </row>
    <row r="334" spans="2:10" x14ac:dyDescent="0.25">
      <c r="B334" s="2"/>
      <c r="C334" s="2"/>
      <c r="D334" s="2"/>
      <c r="E334" s="2"/>
      <c r="F334" s="2"/>
      <c r="G334" s="2"/>
      <c r="H334" s="2"/>
      <c r="I334" s="2"/>
      <c r="J334" s="2"/>
    </row>
    <row r="335" spans="2:10" x14ac:dyDescent="0.25">
      <c r="B335" s="2"/>
      <c r="C335" s="2"/>
      <c r="D335" s="2"/>
      <c r="E335" s="2"/>
      <c r="F335" s="2"/>
      <c r="G335" s="2"/>
      <c r="H335" s="2"/>
      <c r="I335" s="2"/>
      <c r="J335" s="2"/>
    </row>
    <row r="336" spans="2:10" x14ac:dyDescent="0.25">
      <c r="B336" s="2"/>
      <c r="C336" s="2"/>
      <c r="D336" s="2"/>
      <c r="E336" s="2"/>
      <c r="F336" s="2"/>
      <c r="G336" s="2"/>
      <c r="H336" s="2"/>
      <c r="I336" s="2"/>
      <c r="J336" s="2"/>
    </row>
    <row r="337" spans="2:10" x14ac:dyDescent="0.25">
      <c r="B337" s="2"/>
      <c r="C337" s="2"/>
      <c r="D337" s="2"/>
      <c r="E337" s="2"/>
      <c r="F337" s="2"/>
      <c r="G337" s="2"/>
      <c r="H337" s="2"/>
      <c r="I337" s="2"/>
      <c r="J337" s="2"/>
    </row>
    <row r="338" spans="2:10" x14ac:dyDescent="0.25">
      <c r="B338" s="2"/>
      <c r="C338" s="2"/>
      <c r="D338" s="2"/>
      <c r="E338" s="2"/>
      <c r="F338" s="2"/>
      <c r="G338" s="2"/>
      <c r="H338" s="2"/>
      <c r="I338" s="2"/>
      <c r="J338" s="2"/>
    </row>
    <row r="339" spans="2:10" x14ac:dyDescent="0.25">
      <c r="B339" s="2"/>
      <c r="C339" s="2"/>
      <c r="D339" s="2"/>
      <c r="E339" s="2"/>
      <c r="F339" s="2"/>
      <c r="G339" s="2"/>
      <c r="H339" s="2"/>
      <c r="I339" s="2"/>
      <c r="J339" s="2"/>
    </row>
    <row r="340" spans="2:10" x14ac:dyDescent="0.25">
      <c r="B340" s="2"/>
      <c r="C340" s="2"/>
      <c r="D340" s="2"/>
      <c r="E340" s="2"/>
      <c r="F340" s="2"/>
      <c r="G340" s="2"/>
      <c r="H340" s="2"/>
      <c r="I340" s="2"/>
      <c r="J340" s="2"/>
    </row>
    <row r="341" spans="2:10" x14ac:dyDescent="0.25">
      <c r="B341" s="2"/>
      <c r="C341" s="2"/>
      <c r="D341" s="2"/>
      <c r="E341" s="2"/>
      <c r="F341" s="2"/>
      <c r="G341" s="2"/>
      <c r="H341" s="2"/>
      <c r="I341" s="2"/>
      <c r="J341" s="2"/>
    </row>
    <row r="342" spans="2:10" x14ac:dyDescent="0.25">
      <c r="B342" s="2"/>
      <c r="C342" s="2"/>
      <c r="D342" s="2"/>
      <c r="E342" s="2"/>
      <c r="F342" s="2"/>
      <c r="G342" s="2"/>
      <c r="H342" s="2"/>
      <c r="I342" s="2"/>
      <c r="J342" s="2"/>
    </row>
    <row r="343" spans="2:10" x14ac:dyDescent="0.25">
      <c r="B343" s="2"/>
      <c r="C343" s="2"/>
      <c r="D343" s="2"/>
      <c r="E343" s="2"/>
      <c r="F343" s="2"/>
      <c r="G343" s="2"/>
      <c r="H343" s="2"/>
      <c r="I343" s="2"/>
      <c r="J343" s="2"/>
    </row>
    <row r="344" spans="2:10" x14ac:dyDescent="0.25">
      <c r="B344" s="2"/>
      <c r="C344" s="2"/>
      <c r="D344" s="2"/>
      <c r="E344" s="2"/>
      <c r="F344" s="2"/>
      <c r="G344" s="2"/>
      <c r="H344" s="2"/>
      <c r="I344" s="2"/>
      <c r="J344" s="2"/>
    </row>
    <row r="345" spans="2:10" x14ac:dyDescent="0.25">
      <c r="B345" s="2"/>
      <c r="C345" s="2"/>
      <c r="D345" s="2"/>
      <c r="E345" s="2"/>
      <c r="F345" s="2"/>
      <c r="G345" s="2"/>
      <c r="H345" s="2"/>
      <c r="I345" s="2"/>
      <c r="J345" s="2"/>
    </row>
    <row r="346" spans="2:10" x14ac:dyDescent="0.25">
      <c r="B346" s="2"/>
      <c r="C346" s="2"/>
      <c r="D346" s="2"/>
      <c r="E346" s="2"/>
      <c r="F346" s="2"/>
      <c r="G346" s="2"/>
      <c r="H346" s="2"/>
      <c r="I346" s="2"/>
      <c r="J346" s="2"/>
    </row>
    <row r="347" spans="2:10" x14ac:dyDescent="0.25">
      <c r="B347" s="2"/>
      <c r="C347" s="2"/>
      <c r="D347" s="2"/>
      <c r="E347" s="2"/>
      <c r="F347" s="2"/>
      <c r="G347" s="2"/>
      <c r="H347" s="2"/>
      <c r="I347" s="2"/>
      <c r="J347" s="2"/>
    </row>
    <row r="348" spans="2:10" x14ac:dyDescent="0.25">
      <c r="B348" s="2"/>
      <c r="C348" s="2"/>
      <c r="D348" s="2"/>
      <c r="E348" s="2"/>
      <c r="F348" s="2"/>
      <c r="G348" s="2"/>
      <c r="H348" s="2"/>
      <c r="I348" s="2"/>
      <c r="J348" s="2"/>
    </row>
    <row r="349" spans="2:10" x14ac:dyDescent="0.25">
      <c r="B349" s="2"/>
      <c r="C349" s="2"/>
      <c r="D349" s="2"/>
      <c r="E349" s="2"/>
      <c r="F349" s="2"/>
      <c r="G349" s="2"/>
      <c r="H349" s="2"/>
      <c r="I349" s="2"/>
      <c r="J349" s="2"/>
    </row>
    <row r="350" spans="2:10" x14ac:dyDescent="0.25">
      <c r="B350" s="2"/>
      <c r="C350" s="2"/>
      <c r="D350" s="2"/>
      <c r="E350" s="2"/>
      <c r="F350" s="2"/>
      <c r="G350" s="2"/>
      <c r="H350" s="2"/>
      <c r="I350" s="2"/>
      <c r="J350" s="2"/>
    </row>
    <row r="351" spans="2:10" x14ac:dyDescent="0.25">
      <c r="B351" s="2"/>
      <c r="C351" s="2"/>
      <c r="D351" s="2"/>
      <c r="E351" s="2"/>
      <c r="F351" s="2"/>
      <c r="G351" s="2"/>
      <c r="H351" s="2"/>
      <c r="I351" s="2"/>
      <c r="J351" s="2"/>
    </row>
    <row r="352" spans="2:10" x14ac:dyDescent="0.25">
      <c r="B352" s="2"/>
      <c r="C352" s="2"/>
      <c r="D352" s="2"/>
      <c r="E352" s="2"/>
      <c r="F352" s="2"/>
      <c r="G352" s="2"/>
      <c r="H352" s="2"/>
      <c r="I352" s="2"/>
      <c r="J352" s="2"/>
    </row>
    <row r="353" spans="2:10" x14ac:dyDescent="0.25">
      <c r="B353" s="2"/>
      <c r="C353" s="2"/>
      <c r="D353" s="2"/>
      <c r="E353" s="2"/>
      <c r="F353" s="2"/>
      <c r="G353" s="2"/>
      <c r="H353" s="2"/>
      <c r="I353" s="2"/>
      <c r="J353" s="2"/>
    </row>
    <row r="354" spans="2:10" x14ac:dyDescent="0.25">
      <c r="B354" s="2"/>
      <c r="C354" s="2"/>
      <c r="D354" s="2"/>
      <c r="E354" s="2"/>
      <c r="F354" s="2"/>
      <c r="G354" s="2"/>
      <c r="H354" s="2"/>
      <c r="I354" s="2"/>
      <c r="J354" s="2"/>
    </row>
    <row r="355" spans="2:10" x14ac:dyDescent="0.25">
      <c r="B355" s="2"/>
      <c r="C355" s="2"/>
      <c r="D355" s="2"/>
      <c r="E355" s="2"/>
      <c r="F355" s="2"/>
      <c r="G355" s="2"/>
      <c r="H355" s="2"/>
      <c r="I355" s="2"/>
      <c r="J355" s="2"/>
    </row>
    <row r="356" spans="2:10" x14ac:dyDescent="0.25">
      <c r="B356" s="2"/>
      <c r="C356" s="2"/>
      <c r="D356" s="2"/>
      <c r="E356" s="2"/>
      <c r="F356" s="2"/>
      <c r="G356" s="2"/>
      <c r="H356" s="2"/>
      <c r="I356" s="2"/>
      <c r="J356" s="2"/>
    </row>
    <row r="357" spans="2:10" x14ac:dyDescent="0.25">
      <c r="B357" s="2"/>
      <c r="C357" s="2"/>
      <c r="D357" s="2"/>
      <c r="E357" s="2"/>
      <c r="F357" s="2"/>
      <c r="G357" s="2"/>
      <c r="H357" s="2"/>
      <c r="I357" s="2"/>
      <c r="J357" s="2"/>
    </row>
    <row r="358" spans="2:10" x14ac:dyDescent="0.25">
      <c r="B358" s="2"/>
      <c r="C358" s="2"/>
      <c r="D358" s="2"/>
      <c r="E358" s="2"/>
      <c r="F358" s="2"/>
      <c r="G358" s="2"/>
      <c r="H358" s="2"/>
      <c r="I358" s="2"/>
      <c r="J358" s="2"/>
    </row>
    <row r="359" spans="2:10" x14ac:dyDescent="0.25">
      <c r="B359" s="2"/>
      <c r="C359" s="2"/>
      <c r="D359" s="2"/>
      <c r="E359" s="2"/>
      <c r="F359" s="2"/>
      <c r="G359" s="2"/>
      <c r="H359" s="2"/>
      <c r="I359" s="2"/>
      <c r="J359" s="2"/>
    </row>
    <row r="360" spans="2:10" x14ac:dyDescent="0.25">
      <c r="B360" s="2"/>
      <c r="C360" s="2"/>
      <c r="D360" s="2"/>
      <c r="E360" s="2"/>
      <c r="F360" s="2"/>
      <c r="G360" s="2"/>
      <c r="H360" s="2"/>
      <c r="I360" s="2"/>
      <c r="J360" s="2"/>
    </row>
    <row r="361" spans="2:10" x14ac:dyDescent="0.25">
      <c r="B361" s="2"/>
      <c r="C361" s="2"/>
      <c r="D361" s="2"/>
      <c r="E361" s="2"/>
      <c r="F361" s="2"/>
      <c r="G361" s="2"/>
      <c r="H361" s="2"/>
      <c r="I361" s="2"/>
      <c r="J361" s="2"/>
    </row>
    <row r="362" spans="2:10" x14ac:dyDescent="0.25">
      <c r="B362" s="2"/>
      <c r="C362" s="2"/>
      <c r="D362" s="2"/>
      <c r="E362" s="2"/>
      <c r="F362" s="2"/>
      <c r="G362" s="2"/>
      <c r="H362" s="2"/>
      <c r="I362" s="2"/>
      <c r="J362" s="2"/>
    </row>
    <row r="363" spans="2:10" x14ac:dyDescent="0.25">
      <c r="B363" s="2"/>
      <c r="C363" s="2"/>
      <c r="D363" s="2"/>
      <c r="E363" s="2"/>
      <c r="F363" s="2"/>
      <c r="G363" s="2"/>
      <c r="H363" s="2"/>
      <c r="I363" s="2"/>
      <c r="J363" s="2"/>
    </row>
    <row r="364" spans="2:10" x14ac:dyDescent="0.25">
      <c r="B364" s="2"/>
      <c r="C364" s="2"/>
      <c r="D364" s="2"/>
      <c r="E364" s="2"/>
      <c r="F364" s="2"/>
      <c r="G364" s="2"/>
      <c r="H364" s="2"/>
      <c r="I364" s="2"/>
      <c r="J364" s="2"/>
    </row>
    <row r="365" spans="2:10" x14ac:dyDescent="0.25">
      <c r="B365" s="2"/>
      <c r="C365" s="2"/>
      <c r="D365" s="2"/>
      <c r="E365" s="2"/>
      <c r="F365" s="2"/>
      <c r="G365" s="2"/>
      <c r="H365" s="2"/>
      <c r="I365" s="2"/>
      <c r="J365" s="2"/>
    </row>
    <row r="366" spans="2:10" x14ac:dyDescent="0.25">
      <c r="B366" s="2"/>
      <c r="C366" s="2"/>
      <c r="D366" s="2"/>
      <c r="E366" s="2"/>
      <c r="F366" s="2"/>
      <c r="G366" s="2"/>
      <c r="H366" s="2"/>
      <c r="I366" s="2"/>
      <c r="J366" s="2"/>
    </row>
    <row r="367" spans="2:10" x14ac:dyDescent="0.25">
      <c r="B367" s="2"/>
      <c r="C367" s="2"/>
      <c r="D367" s="2"/>
      <c r="E367" s="2"/>
      <c r="F367" s="2"/>
      <c r="G367" s="2"/>
      <c r="H367" s="2"/>
      <c r="I367" s="2"/>
      <c r="J367" s="2"/>
    </row>
    <row r="368" spans="2:10" x14ac:dyDescent="0.25">
      <c r="B368" s="2"/>
      <c r="C368" s="2"/>
      <c r="D368" s="2"/>
      <c r="E368" s="2"/>
      <c r="F368" s="2"/>
      <c r="G368" s="2"/>
      <c r="H368" s="2"/>
      <c r="I368" s="2"/>
      <c r="J368" s="2"/>
    </row>
    <row r="369" spans="2:10" x14ac:dyDescent="0.25">
      <c r="B369" s="2"/>
      <c r="C369" s="2"/>
      <c r="D369" s="2"/>
      <c r="E369" s="2"/>
      <c r="F369" s="2"/>
      <c r="G369" s="2"/>
      <c r="H369" s="2"/>
      <c r="I369" s="2"/>
      <c r="J369" s="2"/>
    </row>
    <row r="370" spans="2:10" x14ac:dyDescent="0.25">
      <c r="B370" s="2"/>
      <c r="C370" s="2"/>
      <c r="D370" s="2"/>
      <c r="E370" s="2"/>
      <c r="F370" s="2"/>
      <c r="G370" s="2"/>
      <c r="H370" s="2"/>
      <c r="I370" s="2"/>
      <c r="J370" s="2"/>
    </row>
    <row r="371" spans="2:10" x14ac:dyDescent="0.25">
      <c r="B371" s="2"/>
      <c r="C371" s="2"/>
      <c r="D371" s="2"/>
      <c r="E371" s="2"/>
      <c r="F371" s="2"/>
      <c r="G371" s="2"/>
      <c r="H371" s="2"/>
      <c r="I371" s="2"/>
      <c r="J371" s="2"/>
    </row>
    <row r="372" spans="2:10" x14ac:dyDescent="0.25">
      <c r="B372" s="2"/>
      <c r="C372" s="2"/>
      <c r="D372" s="2"/>
      <c r="E372" s="2"/>
      <c r="F372" s="2"/>
      <c r="G372" s="2"/>
      <c r="H372" s="2"/>
      <c r="I372" s="2"/>
      <c r="J372" s="2"/>
    </row>
    <row r="373" spans="2:10" x14ac:dyDescent="0.25">
      <c r="B373" s="2"/>
      <c r="C373" s="2"/>
      <c r="D373" s="2"/>
      <c r="E373" s="2"/>
      <c r="F373" s="2"/>
      <c r="G373" s="2"/>
      <c r="H373" s="2"/>
      <c r="I373" s="2"/>
      <c r="J373" s="2"/>
    </row>
    <row r="374" spans="2:10" x14ac:dyDescent="0.25">
      <c r="B374" s="2"/>
      <c r="C374" s="2"/>
      <c r="D374" s="2"/>
      <c r="E374" s="2"/>
      <c r="F374" s="2"/>
      <c r="G374" s="2"/>
      <c r="H374" s="2"/>
      <c r="I374" s="2"/>
      <c r="J374" s="2"/>
    </row>
    <row r="375" spans="2:10" x14ac:dyDescent="0.25">
      <c r="B375" s="2"/>
      <c r="C375" s="2"/>
      <c r="D375" s="2"/>
      <c r="E375" s="2"/>
      <c r="F375" s="2"/>
      <c r="G375" s="2"/>
      <c r="H375" s="2"/>
      <c r="I375" s="2"/>
      <c r="J375" s="2"/>
    </row>
    <row r="376" spans="2:10" x14ac:dyDescent="0.25">
      <c r="B376" s="2"/>
      <c r="C376" s="2"/>
      <c r="D376" s="2"/>
      <c r="E376" s="2"/>
      <c r="F376" s="2"/>
      <c r="G376" s="2"/>
      <c r="H376" s="2"/>
      <c r="I376" s="2"/>
      <c r="J376" s="2"/>
    </row>
    <row r="377" spans="2:10" x14ac:dyDescent="0.25">
      <c r="B377" s="2"/>
      <c r="C377" s="2"/>
      <c r="D377" s="2"/>
      <c r="E377" s="2"/>
      <c r="F377" s="2"/>
      <c r="G377" s="2"/>
      <c r="H377" s="2"/>
      <c r="I377" s="2"/>
      <c r="J377" s="2"/>
    </row>
    <row r="378" spans="2:10" x14ac:dyDescent="0.25">
      <c r="B378" s="2"/>
      <c r="C378" s="2"/>
      <c r="D378" s="2"/>
      <c r="E378" s="2"/>
      <c r="F378" s="2"/>
      <c r="G378" s="2"/>
      <c r="H378" s="2"/>
      <c r="I378" s="2"/>
      <c r="J378" s="2"/>
    </row>
    <row r="379" spans="2:10" x14ac:dyDescent="0.25">
      <c r="B379" s="2"/>
      <c r="C379" s="2"/>
      <c r="D379" s="2"/>
      <c r="E379" s="2"/>
      <c r="F379" s="2"/>
      <c r="G379" s="2"/>
      <c r="H379" s="2"/>
      <c r="I379" s="2"/>
      <c r="J379" s="2"/>
    </row>
    <row r="380" spans="2:10" x14ac:dyDescent="0.25">
      <c r="B380" s="2"/>
      <c r="C380" s="2"/>
      <c r="D380" s="2"/>
      <c r="E380" s="2"/>
      <c r="F380" s="2"/>
      <c r="G380" s="2"/>
      <c r="H380" s="2"/>
      <c r="I380" s="2"/>
      <c r="J380" s="2"/>
    </row>
    <row r="381" spans="2:10" x14ac:dyDescent="0.25">
      <c r="B381" s="2"/>
      <c r="C381" s="2"/>
      <c r="D381" s="2"/>
      <c r="E381" s="2"/>
      <c r="F381" s="2"/>
      <c r="G381" s="2"/>
      <c r="H381" s="2"/>
      <c r="I381" s="2"/>
      <c r="J381" s="2"/>
    </row>
    <row r="382" spans="2:10" x14ac:dyDescent="0.25">
      <c r="B382" s="2"/>
      <c r="C382" s="2"/>
      <c r="D382" s="2"/>
      <c r="E382" s="2"/>
      <c r="F382" s="2"/>
      <c r="G382" s="2"/>
      <c r="H382" s="2"/>
      <c r="I382" s="2"/>
      <c r="J382" s="2"/>
    </row>
    <row r="383" spans="2:10" x14ac:dyDescent="0.25">
      <c r="B383" s="2"/>
      <c r="C383" s="2"/>
      <c r="D383" s="2"/>
      <c r="E383" s="2"/>
      <c r="F383" s="2"/>
      <c r="G383" s="2"/>
      <c r="H383" s="2"/>
      <c r="I383" s="2"/>
      <c r="J383" s="2"/>
    </row>
    <row r="384" spans="2:10" x14ac:dyDescent="0.25">
      <c r="B384" s="2"/>
      <c r="C384" s="2"/>
      <c r="D384" s="2"/>
      <c r="E384" s="2"/>
      <c r="F384" s="2"/>
      <c r="G384" s="2"/>
      <c r="H384" s="2"/>
      <c r="I384" s="2"/>
      <c r="J384" s="2"/>
    </row>
    <row r="385" spans="2:10" x14ac:dyDescent="0.25">
      <c r="B385" s="2"/>
      <c r="C385" s="2"/>
      <c r="D385" s="2"/>
      <c r="E385" s="2"/>
      <c r="F385" s="2"/>
      <c r="G385" s="2"/>
      <c r="H385" s="2"/>
      <c r="I385" s="2"/>
      <c r="J385" s="2"/>
    </row>
    <row r="386" spans="2:10" x14ac:dyDescent="0.25">
      <c r="B386" s="2"/>
      <c r="C386" s="2"/>
      <c r="D386" s="2"/>
      <c r="E386" s="2"/>
      <c r="F386" s="2"/>
      <c r="G386" s="2"/>
      <c r="H386" s="2"/>
      <c r="I386" s="2"/>
      <c r="J386" s="2"/>
    </row>
    <row r="387" spans="2:10" x14ac:dyDescent="0.25">
      <c r="B387" s="2"/>
      <c r="C387" s="2"/>
      <c r="D387" s="2"/>
      <c r="E387" s="2"/>
      <c r="F387" s="2"/>
      <c r="G387" s="2"/>
      <c r="H387" s="2"/>
      <c r="I387" s="2"/>
      <c r="J387" s="2"/>
    </row>
    <row r="388" spans="2:10" x14ac:dyDescent="0.25">
      <c r="B388" s="2"/>
      <c r="C388" s="2"/>
      <c r="D388" s="2"/>
      <c r="E388" s="2"/>
      <c r="F388" s="2"/>
      <c r="G388" s="2"/>
      <c r="H388" s="2"/>
      <c r="I388" s="2"/>
      <c r="J388" s="2"/>
    </row>
    <row r="389" spans="2:10" x14ac:dyDescent="0.25">
      <c r="B389" s="2"/>
      <c r="C389" s="2"/>
      <c r="D389" s="2"/>
      <c r="E389" s="2"/>
      <c r="F389" s="2"/>
      <c r="G389" s="2"/>
      <c r="H389" s="2"/>
      <c r="I389" s="2"/>
      <c r="J389" s="2"/>
    </row>
    <row r="390" spans="2:10" x14ac:dyDescent="0.25">
      <c r="B390" s="2"/>
      <c r="C390" s="2"/>
      <c r="D390" s="2"/>
      <c r="E390" s="2"/>
      <c r="F390" s="2"/>
      <c r="G390" s="2"/>
      <c r="H390" s="2"/>
      <c r="I390" s="2"/>
      <c r="J390" s="2"/>
    </row>
    <row r="391" spans="2:10" x14ac:dyDescent="0.25">
      <c r="B391" s="2"/>
      <c r="C391" s="2"/>
      <c r="D391" s="2"/>
      <c r="E391" s="2"/>
      <c r="F391" s="2"/>
      <c r="G391" s="2"/>
      <c r="H391" s="2"/>
      <c r="I391" s="2"/>
      <c r="J391" s="2"/>
    </row>
    <row r="392" spans="2:10" x14ac:dyDescent="0.25">
      <c r="B392" s="2"/>
      <c r="C392" s="2"/>
      <c r="D392" s="2"/>
      <c r="E392" s="2"/>
      <c r="F392" s="2"/>
      <c r="G392" s="2"/>
      <c r="H392" s="2"/>
      <c r="I392" s="2"/>
      <c r="J392" s="2"/>
    </row>
    <row r="393" spans="2:10" x14ac:dyDescent="0.25">
      <c r="B393" s="2"/>
      <c r="C393" s="2"/>
      <c r="D393" s="2"/>
      <c r="E393" s="2"/>
      <c r="F393" s="2"/>
      <c r="G393" s="2"/>
      <c r="H393" s="2"/>
      <c r="I393" s="2"/>
      <c r="J393" s="2"/>
    </row>
    <row r="394" spans="2:10" x14ac:dyDescent="0.25">
      <c r="B394" s="2"/>
      <c r="C394" s="2"/>
      <c r="D394" s="2"/>
      <c r="E394" s="2"/>
      <c r="F394" s="2"/>
      <c r="G394" s="2"/>
      <c r="H394" s="2"/>
      <c r="I394" s="2"/>
      <c r="J394" s="2"/>
    </row>
    <row r="395" spans="2:10" x14ac:dyDescent="0.25">
      <c r="B395" s="2"/>
      <c r="C395" s="2"/>
      <c r="D395" s="2"/>
      <c r="E395" s="2"/>
      <c r="F395" s="2"/>
      <c r="G395" s="2"/>
      <c r="H395" s="2"/>
      <c r="I395" s="2"/>
      <c r="J395" s="2"/>
    </row>
    <row r="396" spans="2:10" x14ac:dyDescent="0.25">
      <c r="B396" s="2"/>
      <c r="C396" s="2"/>
      <c r="D396" s="2"/>
      <c r="E396" s="2"/>
      <c r="F396" s="2"/>
      <c r="G396" s="2"/>
      <c r="H396" s="2"/>
      <c r="I396" s="2"/>
      <c r="J396" s="2"/>
    </row>
    <row r="397" spans="2:10" x14ac:dyDescent="0.25">
      <c r="B397" s="2"/>
      <c r="C397" s="2"/>
      <c r="D397" s="2"/>
      <c r="E397" s="2"/>
      <c r="F397" s="2"/>
      <c r="G397" s="2"/>
      <c r="H397" s="2"/>
      <c r="I397" s="2"/>
      <c r="J397" s="2"/>
    </row>
    <row r="398" spans="2:10" x14ac:dyDescent="0.25">
      <c r="B398" s="2"/>
      <c r="C398" s="2"/>
      <c r="D398" s="2"/>
      <c r="E398" s="2"/>
      <c r="F398" s="2"/>
      <c r="G398" s="2"/>
      <c r="H398" s="2"/>
      <c r="I398" s="2"/>
      <c r="J398" s="2"/>
    </row>
    <row r="399" spans="2:10" x14ac:dyDescent="0.25">
      <c r="B399" s="2"/>
      <c r="C399" s="2"/>
      <c r="D399" s="2"/>
      <c r="E399" s="2"/>
      <c r="F399" s="2"/>
      <c r="G399" s="2"/>
      <c r="H399" s="2"/>
      <c r="I399" s="2"/>
      <c r="J399" s="2"/>
    </row>
    <row r="400" spans="2:10" x14ac:dyDescent="0.25">
      <c r="B400" s="2"/>
      <c r="C400" s="2"/>
      <c r="D400" s="2"/>
      <c r="E400" s="2"/>
      <c r="F400" s="2"/>
      <c r="G400" s="2"/>
      <c r="H400" s="2"/>
      <c r="I400" s="2"/>
      <c r="J400" s="2"/>
    </row>
    <row r="401" spans="2:10" x14ac:dyDescent="0.25">
      <c r="B401" s="2"/>
      <c r="C401" s="2"/>
      <c r="D401" s="2"/>
      <c r="E401" s="2"/>
      <c r="F401" s="2"/>
      <c r="G401" s="2"/>
      <c r="H401" s="2"/>
      <c r="I401" s="2"/>
      <c r="J401" s="2"/>
    </row>
    <row r="402" spans="2:10" x14ac:dyDescent="0.25">
      <c r="B402" s="2"/>
      <c r="C402" s="2"/>
      <c r="D402" s="2"/>
      <c r="E402" s="2"/>
      <c r="F402" s="2"/>
      <c r="G402" s="2"/>
      <c r="H402" s="2"/>
      <c r="I402" s="2"/>
      <c r="J402" s="2"/>
    </row>
    <row r="403" spans="2:10" x14ac:dyDescent="0.25">
      <c r="B403" s="2"/>
      <c r="C403" s="2"/>
      <c r="D403" s="2"/>
      <c r="E403" s="2"/>
      <c r="F403" s="2"/>
      <c r="G403" s="2"/>
      <c r="H403" s="2"/>
      <c r="I403" s="2"/>
      <c r="J403" s="2"/>
    </row>
    <row r="404" spans="2:10" x14ac:dyDescent="0.25">
      <c r="B404" s="2"/>
      <c r="C404" s="2"/>
      <c r="D404" s="2"/>
      <c r="E404" s="2"/>
      <c r="F404" s="2"/>
      <c r="G404" s="2"/>
      <c r="H404" s="2"/>
      <c r="I404" s="2"/>
      <c r="J404" s="2"/>
    </row>
    <row r="405" spans="2:10" x14ac:dyDescent="0.25">
      <c r="B405" s="2"/>
      <c r="C405" s="2"/>
      <c r="D405" s="2"/>
      <c r="E405" s="2"/>
      <c r="F405" s="2"/>
      <c r="G405" s="2"/>
      <c r="H405" s="2"/>
      <c r="I405" s="2"/>
      <c r="J405" s="2"/>
    </row>
    <row r="406" spans="2:10" x14ac:dyDescent="0.25">
      <c r="B406" s="2"/>
      <c r="C406" s="2"/>
      <c r="D406" s="2"/>
      <c r="E406" s="2"/>
      <c r="F406" s="2"/>
      <c r="G406" s="2"/>
      <c r="H406" s="2"/>
      <c r="I406" s="2"/>
      <c r="J406" s="2"/>
    </row>
    <row r="407" spans="2:10" x14ac:dyDescent="0.25">
      <c r="B407" s="2"/>
      <c r="C407" s="2"/>
      <c r="D407" s="2"/>
      <c r="E407" s="2"/>
      <c r="F407" s="2"/>
      <c r="G407" s="2"/>
      <c r="H407" s="2"/>
      <c r="I407" s="2"/>
      <c r="J407" s="2"/>
    </row>
    <row r="408" spans="2:10" x14ac:dyDescent="0.25">
      <c r="B408" s="2"/>
      <c r="C408" s="2"/>
      <c r="D408" s="2"/>
      <c r="E408" s="2"/>
      <c r="F408" s="2"/>
      <c r="G408" s="2"/>
      <c r="H408" s="2"/>
      <c r="I408" s="2"/>
      <c r="J408" s="2"/>
    </row>
    <row r="409" spans="2:10" x14ac:dyDescent="0.25">
      <c r="B409" s="2"/>
      <c r="C409" s="2"/>
      <c r="D409" s="2"/>
      <c r="E409" s="2"/>
      <c r="F409" s="2"/>
      <c r="G409" s="2"/>
      <c r="H409" s="2"/>
      <c r="I409" s="2"/>
      <c r="J409" s="2"/>
    </row>
    <row r="410" spans="2:10" x14ac:dyDescent="0.25">
      <c r="B410" s="2"/>
      <c r="C410" s="2"/>
      <c r="D410" s="2"/>
      <c r="E410" s="2"/>
      <c r="F410" s="2"/>
      <c r="G410" s="2"/>
      <c r="H410" s="2"/>
      <c r="I410" s="2"/>
      <c r="J410" s="2"/>
    </row>
  </sheetData>
  <mergeCells count="16">
    <mergeCell ref="D58:E58"/>
    <mergeCell ref="G58:H58"/>
    <mergeCell ref="B60:E60"/>
    <mergeCell ref="C25:H28"/>
    <mergeCell ref="C29:H32"/>
    <mergeCell ref="C34:H34"/>
    <mergeCell ref="C36:H36"/>
    <mergeCell ref="C39:H39"/>
    <mergeCell ref="D57:E57"/>
    <mergeCell ref="G57:H57"/>
    <mergeCell ref="C21:H24"/>
    <mergeCell ref="B4:H4"/>
    <mergeCell ref="B7:H7"/>
    <mergeCell ref="B9:H9"/>
    <mergeCell ref="C17:H17"/>
    <mergeCell ref="C18:H20"/>
  </mergeCells>
  <printOptions horizontalCentered="1"/>
  <pageMargins left="0.70866141732283472" right="0.70866141732283472" top="1.7322834645669292" bottom="0.74803149606299213" header="0.31496062992125984" footer="0.31496062992125984"/>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91"/>
  <sheetViews>
    <sheetView showGridLines="0" topLeftCell="A28" workbookViewId="0">
      <selection activeCell="E13" sqref="E13"/>
    </sheetView>
  </sheetViews>
  <sheetFormatPr baseColWidth="10" defaultRowHeight="15" x14ac:dyDescent="0.25"/>
  <cols>
    <col min="2" max="2" width="27.140625" customWidth="1"/>
    <col min="3" max="4" width="12.5703125" customWidth="1"/>
    <col min="5" max="5" width="28.140625" customWidth="1"/>
    <col min="6" max="7" width="9.85546875" bestFit="1" customWidth="1"/>
    <col min="8" max="8" width="8" customWidth="1"/>
  </cols>
  <sheetData>
    <row r="1" spans="1:8" s="22" customFormat="1" x14ac:dyDescent="0.25"/>
    <row r="2" spans="1:8" s="22" customFormat="1" x14ac:dyDescent="0.25"/>
    <row r="3" spans="1:8" ht="15.75" x14ac:dyDescent="0.25">
      <c r="B3" s="452"/>
      <c r="C3" s="452"/>
      <c r="D3" s="452"/>
      <c r="E3" s="452"/>
      <c r="F3" s="452"/>
      <c r="G3" s="452"/>
      <c r="H3" s="452"/>
    </row>
    <row r="4" spans="1:8" ht="15.75" thickBot="1" x14ac:dyDescent="0.3">
      <c r="B4" s="2"/>
      <c r="C4" s="2"/>
      <c r="D4" s="2"/>
      <c r="E4" s="2"/>
      <c r="F4" s="2"/>
      <c r="G4" s="2"/>
      <c r="H4" s="2"/>
    </row>
    <row r="5" spans="1:8" x14ac:dyDescent="0.25">
      <c r="B5" s="470" t="s">
        <v>353</v>
      </c>
      <c r="C5" s="471"/>
      <c r="D5" s="471"/>
      <c r="E5" s="471"/>
      <c r="F5" s="471"/>
      <c r="G5" s="471"/>
      <c r="H5" s="472"/>
    </row>
    <row r="6" spans="1:8" x14ac:dyDescent="0.25">
      <c r="B6" s="467" t="s">
        <v>414</v>
      </c>
      <c r="C6" s="468"/>
      <c r="D6" s="468"/>
      <c r="E6" s="468"/>
      <c r="F6" s="468"/>
      <c r="G6" s="468"/>
      <c r="H6" s="469"/>
    </row>
    <row r="7" spans="1:8" x14ac:dyDescent="0.25">
      <c r="B7" s="473" t="s">
        <v>12</v>
      </c>
      <c r="C7" s="474"/>
      <c r="D7" s="474"/>
      <c r="E7" s="474"/>
      <c r="F7" s="474"/>
      <c r="G7" s="474"/>
      <c r="H7" s="475"/>
    </row>
    <row r="8" spans="1:8" ht="15.75" thickBot="1" x14ac:dyDescent="0.3">
      <c r="B8" s="204"/>
      <c r="C8" s="185"/>
      <c r="D8" s="185"/>
      <c r="E8" s="185"/>
      <c r="F8" s="185"/>
      <c r="G8" s="185"/>
      <c r="H8" s="203"/>
    </row>
    <row r="9" spans="1:8" ht="15.75" thickBot="1" x14ac:dyDescent="0.3">
      <c r="B9" s="211" t="s">
        <v>13</v>
      </c>
      <c r="C9" s="212">
        <v>43525</v>
      </c>
      <c r="D9" s="212">
        <v>43160</v>
      </c>
      <c r="E9" s="213" t="s">
        <v>21</v>
      </c>
      <c r="F9" s="212">
        <v>43525</v>
      </c>
      <c r="G9" s="212">
        <v>43160</v>
      </c>
      <c r="H9" s="203"/>
    </row>
    <row r="10" spans="1:8" x14ac:dyDescent="0.25">
      <c r="B10" s="211" t="s">
        <v>14</v>
      </c>
      <c r="C10" s="147"/>
      <c r="D10" s="147"/>
      <c r="E10" s="213" t="s">
        <v>22</v>
      </c>
      <c r="F10" s="202">
        <v>0</v>
      </c>
      <c r="G10" s="202">
        <v>0</v>
      </c>
      <c r="H10" s="203"/>
    </row>
    <row r="11" spans="1:8" x14ac:dyDescent="0.25">
      <c r="B11" s="204" t="s">
        <v>259</v>
      </c>
      <c r="C11" s="202">
        <v>2457255.5944700004</v>
      </c>
      <c r="D11" s="202">
        <v>1133860.84668</v>
      </c>
      <c r="E11" s="215" t="s">
        <v>355</v>
      </c>
      <c r="F11" s="202">
        <v>20612193.265999999</v>
      </c>
      <c r="G11" s="202">
        <v>23455228</v>
      </c>
      <c r="H11" s="203"/>
    </row>
    <row r="12" spans="1:8" x14ac:dyDescent="0.25">
      <c r="B12" s="216" t="s">
        <v>422</v>
      </c>
      <c r="C12" s="202">
        <v>0</v>
      </c>
      <c r="D12" s="202">
        <v>0</v>
      </c>
      <c r="E12" s="215" t="s">
        <v>356</v>
      </c>
      <c r="F12" s="202">
        <v>32493111.927000001</v>
      </c>
      <c r="G12" s="202">
        <v>14934988</v>
      </c>
      <c r="H12" s="203"/>
    </row>
    <row r="13" spans="1:8" x14ac:dyDescent="0.25">
      <c r="A13" s="80"/>
      <c r="B13" s="216" t="s">
        <v>260</v>
      </c>
      <c r="C13" s="202">
        <v>87908078.979000002</v>
      </c>
      <c r="D13" s="202">
        <v>62830099.688000001</v>
      </c>
      <c r="E13" s="185" t="s">
        <v>311</v>
      </c>
      <c r="F13" s="202">
        <v>98628.260999999999</v>
      </c>
      <c r="G13" s="202">
        <v>77184.385999999999</v>
      </c>
      <c r="H13" s="203"/>
    </row>
    <row r="14" spans="1:8" x14ac:dyDescent="0.25">
      <c r="B14" s="216" t="s">
        <v>15</v>
      </c>
      <c r="C14" s="202">
        <v>0</v>
      </c>
      <c r="D14" s="202">
        <v>0</v>
      </c>
      <c r="E14" s="185" t="s">
        <v>264</v>
      </c>
      <c r="F14" s="214">
        <v>883851.92</v>
      </c>
      <c r="G14" s="214">
        <v>773526.44099999999</v>
      </c>
      <c r="H14" s="203"/>
    </row>
    <row r="15" spans="1:8" x14ac:dyDescent="0.25">
      <c r="A15" s="408"/>
      <c r="B15" s="216" t="s">
        <v>316</v>
      </c>
      <c r="C15" s="202">
        <v>0</v>
      </c>
      <c r="D15" s="202">
        <v>0</v>
      </c>
      <c r="E15" s="185" t="s">
        <v>23</v>
      </c>
      <c r="F15" s="214">
        <v>676910.38430355</v>
      </c>
      <c r="G15" s="214">
        <v>6062.4260000000004</v>
      </c>
      <c r="H15" s="203"/>
    </row>
    <row r="16" spans="1:8" s="22" customFormat="1" x14ac:dyDescent="0.25">
      <c r="B16" s="216" t="s">
        <v>354</v>
      </c>
      <c r="C16" s="202">
        <v>599640.39599999995</v>
      </c>
      <c r="D16" s="202">
        <v>570363.09199999995</v>
      </c>
      <c r="E16" s="185" t="s">
        <v>359</v>
      </c>
      <c r="F16" s="214">
        <v>311298.24800000002</v>
      </c>
      <c r="G16" s="214">
        <v>197687.84700000001</v>
      </c>
      <c r="H16" s="203"/>
    </row>
    <row r="17" spans="1:8" ht="15.75" thickBot="1" x14ac:dyDescent="0.3">
      <c r="A17" s="80"/>
      <c r="B17" s="216" t="s">
        <v>358</v>
      </c>
      <c r="C17" s="202">
        <v>872841.18199998979</v>
      </c>
      <c r="D17" s="202">
        <v>1242904.2459999998</v>
      </c>
      <c r="E17" s="215" t="s">
        <v>357</v>
      </c>
      <c r="F17" s="202">
        <v>1421192.44</v>
      </c>
      <c r="G17" s="202">
        <v>2400285.4346000003</v>
      </c>
      <c r="H17" s="203"/>
    </row>
    <row r="18" spans="1:8" ht="15.75" thickBot="1" x14ac:dyDescent="0.3">
      <c r="B18" s="216" t="s">
        <v>17</v>
      </c>
      <c r="C18" s="217">
        <v>91837816.151469991</v>
      </c>
      <c r="D18" s="217">
        <v>65777227.872680001</v>
      </c>
      <c r="E18" s="185"/>
      <c r="F18" s="214">
        <v>0</v>
      </c>
      <c r="G18" s="214">
        <v>0</v>
      </c>
      <c r="H18" s="203"/>
    </row>
    <row r="19" spans="1:8" ht="15.75" thickBot="1" x14ac:dyDescent="0.3">
      <c r="A19" s="80"/>
      <c r="B19" s="216"/>
      <c r="C19" s="150"/>
      <c r="D19" s="150"/>
      <c r="E19" s="185" t="s">
        <v>24</v>
      </c>
      <c r="F19" s="218">
        <v>56497186.446303554</v>
      </c>
      <c r="G19" s="218">
        <v>41844962.534600005</v>
      </c>
      <c r="H19" s="203"/>
    </row>
    <row r="20" spans="1:8" x14ac:dyDescent="0.25">
      <c r="B20" s="216"/>
      <c r="C20" s="219"/>
      <c r="D20" s="219"/>
      <c r="E20" s="185"/>
      <c r="F20" s="149"/>
      <c r="G20" s="149"/>
      <c r="H20" s="203"/>
    </row>
    <row r="21" spans="1:8" x14ac:dyDescent="0.25">
      <c r="B21" s="216"/>
      <c r="C21" s="219"/>
      <c r="D21" s="219"/>
      <c r="E21" s="185"/>
      <c r="F21" s="214"/>
      <c r="G21" s="214"/>
      <c r="H21" s="203"/>
    </row>
    <row r="22" spans="1:8" x14ac:dyDescent="0.25">
      <c r="B22" s="409" t="s">
        <v>18</v>
      </c>
      <c r="C22" s="202">
        <v>0</v>
      </c>
      <c r="D22" s="202">
        <v>0</v>
      </c>
      <c r="E22" s="213" t="s">
        <v>25</v>
      </c>
      <c r="F22" s="214"/>
      <c r="G22" s="214"/>
      <c r="H22" s="203"/>
    </row>
    <row r="23" spans="1:8" x14ac:dyDescent="0.25">
      <c r="B23" s="216" t="s">
        <v>260</v>
      </c>
      <c r="C23" s="202">
        <v>17677144.708999999</v>
      </c>
      <c r="D23" s="202">
        <v>12572882.939999999</v>
      </c>
      <c r="E23" s="185" t="s">
        <v>355</v>
      </c>
      <c r="F23" s="202">
        <v>24697605.541999999</v>
      </c>
      <c r="G23" s="202">
        <v>19306696</v>
      </c>
      <c r="H23" s="203"/>
    </row>
    <row r="24" spans="1:8" s="22" customFormat="1" x14ac:dyDescent="0.25">
      <c r="B24" s="150" t="s">
        <v>261</v>
      </c>
      <c r="C24" s="410">
        <v>-5754454.7420000006</v>
      </c>
      <c r="D24" s="410">
        <v>-2027284.683</v>
      </c>
      <c r="E24" s="185"/>
      <c r="F24" s="202"/>
      <c r="G24" s="202"/>
      <c r="H24" s="203"/>
    </row>
    <row r="25" spans="1:8" x14ac:dyDescent="0.25">
      <c r="B25" s="216" t="s">
        <v>15</v>
      </c>
      <c r="C25" s="202">
        <v>0</v>
      </c>
      <c r="D25" s="202">
        <v>0</v>
      </c>
      <c r="E25" s="185" t="s">
        <v>356</v>
      </c>
      <c r="F25" s="202">
        <v>1096062.8370000001</v>
      </c>
      <c r="G25" s="202">
        <v>0</v>
      </c>
      <c r="H25" s="203"/>
    </row>
    <row r="26" spans="1:8" x14ac:dyDescent="0.25">
      <c r="B26" s="216" t="s">
        <v>316</v>
      </c>
      <c r="C26" s="202">
        <v>0</v>
      </c>
      <c r="D26" s="202">
        <v>0</v>
      </c>
      <c r="E26" s="185"/>
      <c r="F26" s="202"/>
      <c r="G26" s="202"/>
      <c r="H26" s="203"/>
    </row>
    <row r="27" spans="1:8" x14ac:dyDescent="0.25">
      <c r="B27" s="220" t="s">
        <v>370</v>
      </c>
      <c r="C27" s="202">
        <v>150000</v>
      </c>
      <c r="D27" s="202">
        <v>0</v>
      </c>
      <c r="E27" s="185"/>
      <c r="F27" s="214">
        <v>0</v>
      </c>
      <c r="G27" s="214">
        <v>0</v>
      </c>
      <c r="H27" s="203"/>
    </row>
    <row r="28" spans="1:8" ht="15.75" thickBot="1" x14ac:dyDescent="0.3">
      <c r="B28" s="216" t="s">
        <v>262</v>
      </c>
      <c r="C28" s="202">
        <v>1819393.7076300001</v>
      </c>
      <c r="D28" s="202">
        <v>1162278.3160000001</v>
      </c>
      <c r="E28" s="185"/>
      <c r="F28" s="149"/>
      <c r="G28" s="149"/>
      <c r="H28" s="203"/>
    </row>
    <row r="29" spans="1:8" ht="15.75" thickBot="1" x14ac:dyDescent="0.3">
      <c r="B29" s="204" t="s">
        <v>263</v>
      </c>
      <c r="C29" s="202">
        <v>66424.971530000039</v>
      </c>
      <c r="D29" s="202">
        <v>51646.635159999998</v>
      </c>
      <c r="E29" s="221" t="s">
        <v>26</v>
      </c>
      <c r="F29" s="218">
        <v>25793668.379000001</v>
      </c>
      <c r="G29" s="218">
        <v>19306696</v>
      </c>
      <c r="H29" s="203"/>
    </row>
    <row r="30" spans="1:8" ht="15.75" thickBot="1" x14ac:dyDescent="0.3">
      <c r="B30" s="204" t="s">
        <v>16</v>
      </c>
      <c r="C30" s="202">
        <v>0</v>
      </c>
      <c r="D30" s="202">
        <v>0</v>
      </c>
      <c r="E30" s="185" t="s">
        <v>27</v>
      </c>
      <c r="F30" s="218">
        <v>82290854.825303555</v>
      </c>
      <c r="G30" s="218">
        <v>61151658.534600005</v>
      </c>
      <c r="H30" s="203"/>
    </row>
    <row r="31" spans="1:8" ht="15.75" thickBot="1" x14ac:dyDescent="0.3">
      <c r="B31" s="204"/>
      <c r="C31" s="202">
        <v>0</v>
      </c>
      <c r="D31" s="202">
        <v>0</v>
      </c>
      <c r="E31" s="185"/>
      <c r="F31" s="149"/>
      <c r="G31" s="149"/>
      <c r="H31" s="203"/>
    </row>
    <row r="32" spans="1:8" ht="15.75" thickBot="1" x14ac:dyDescent="0.3">
      <c r="B32" s="204" t="s">
        <v>19</v>
      </c>
      <c r="C32" s="217">
        <v>13958508.646159997</v>
      </c>
      <c r="D32" s="217">
        <v>11759523.208159998</v>
      </c>
      <c r="E32" s="213" t="s">
        <v>28</v>
      </c>
      <c r="F32" s="146"/>
      <c r="G32" s="146"/>
      <c r="H32" s="203"/>
    </row>
    <row r="33" spans="2:8" ht="15.75" thickBot="1" x14ac:dyDescent="0.3">
      <c r="B33" s="204" t="s">
        <v>20</v>
      </c>
      <c r="C33" s="217">
        <v>105796324.79762998</v>
      </c>
      <c r="D33" s="217">
        <v>77536751.080839992</v>
      </c>
      <c r="E33" s="185" t="s">
        <v>265</v>
      </c>
      <c r="F33" s="214">
        <v>18772000</v>
      </c>
      <c r="G33" s="214">
        <v>12062000</v>
      </c>
      <c r="H33" s="203"/>
    </row>
    <row r="34" spans="2:8" s="22" customFormat="1" x14ac:dyDescent="0.25">
      <c r="B34" s="204"/>
      <c r="C34" s="222"/>
      <c r="D34" s="223"/>
      <c r="E34" s="185" t="s">
        <v>190</v>
      </c>
      <c r="F34" s="214">
        <v>3071806.7069600001</v>
      </c>
      <c r="G34" s="214">
        <v>518649.29300000001</v>
      </c>
      <c r="H34" s="203"/>
    </row>
    <row r="35" spans="2:8" s="22" customFormat="1" x14ac:dyDescent="0.25">
      <c r="B35" s="204"/>
      <c r="C35" s="222"/>
      <c r="D35" s="223"/>
      <c r="E35" s="185" t="s">
        <v>361</v>
      </c>
      <c r="F35" s="214">
        <v>179000</v>
      </c>
      <c r="G35" s="214">
        <v>0</v>
      </c>
      <c r="H35" s="203"/>
    </row>
    <row r="36" spans="2:8" s="22" customFormat="1" x14ac:dyDescent="0.25">
      <c r="B36" s="204"/>
      <c r="C36" s="222"/>
      <c r="D36" s="407"/>
      <c r="E36" s="185" t="s">
        <v>42</v>
      </c>
      <c r="F36" s="214">
        <v>570600.03505449998</v>
      </c>
      <c r="G36" s="214">
        <v>231445.43</v>
      </c>
      <c r="H36" s="203"/>
    </row>
    <row r="37" spans="2:8" s="22" customFormat="1" x14ac:dyDescent="0.25">
      <c r="B37" s="204"/>
      <c r="C37" s="223"/>
      <c r="D37" s="223"/>
      <c r="E37" s="185" t="s">
        <v>360</v>
      </c>
      <c r="F37" s="214">
        <v>154000.674</v>
      </c>
      <c r="G37" s="214">
        <v>120153.38</v>
      </c>
      <c r="H37" s="203"/>
    </row>
    <row r="38" spans="2:8" x14ac:dyDescent="0.25">
      <c r="B38" s="204"/>
      <c r="C38" s="223"/>
      <c r="D38" s="223"/>
      <c r="E38" s="185" t="s">
        <v>191</v>
      </c>
      <c r="F38" s="214">
        <v>7.3195065488107502E-4</v>
      </c>
      <c r="G38" s="214">
        <v>2842965.7309599998</v>
      </c>
      <c r="H38" s="203"/>
    </row>
    <row r="39" spans="2:8" ht="15.75" thickBot="1" x14ac:dyDescent="0.3">
      <c r="B39" s="204"/>
      <c r="C39" s="223"/>
      <c r="D39" s="223"/>
      <c r="E39" s="185" t="s">
        <v>192</v>
      </c>
      <c r="F39" s="214">
        <v>758062.55559</v>
      </c>
      <c r="G39" s="214">
        <v>609878.68328</v>
      </c>
      <c r="H39" s="203"/>
    </row>
    <row r="40" spans="2:8" ht="15.75" thickBot="1" x14ac:dyDescent="0.3">
      <c r="B40" s="204"/>
      <c r="C40" s="222"/>
      <c r="D40" s="222"/>
      <c r="E40" s="185" t="s">
        <v>193</v>
      </c>
      <c r="F40" s="218">
        <v>23505469.972336452</v>
      </c>
      <c r="G40" s="218">
        <v>16385092.517240001</v>
      </c>
      <c r="H40" s="203"/>
    </row>
    <row r="41" spans="2:8" ht="15.75" thickBot="1" x14ac:dyDescent="0.3">
      <c r="B41" s="204"/>
      <c r="C41" s="222"/>
      <c r="D41" s="222"/>
      <c r="E41" s="185" t="s">
        <v>29</v>
      </c>
      <c r="F41" s="218">
        <v>105796324.79764001</v>
      </c>
      <c r="G41" s="218">
        <v>77536751.051840007</v>
      </c>
      <c r="H41" s="203"/>
    </row>
    <row r="42" spans="2:8" ht="15.75" thickBot="1" x14ac:dyDescent="0.3">
      <c r="B42" s="188"/>
      <c r="C42" s="189"/>
      <c r="D42" s="189"/>
      <c r="E42" s="189"/>
      <c r="F42" s="224"/>
      <c r="G42" s="224"/>
      <c r="H42" s="191"/>
    </row>
    <row r="43" spans="2:8" s="22" customFormat="1" x14ac:dyDescent="0.25">
      <c r="B43" s="185"/>
      <c r="C43" s="185"/>
      <c r="D43" s="185"/>
      <c r="E43" s="185"/>
      <c r="F43" s="185"/>
      <c r="G43" s="414"/>
      <c r="H43" s="185"/>
    </row>
    <row r="44" spans="2:8" s="22" customFormat="1" ht="15.75" thickBot="1" x14ac:dyDescent="0.3">
      <c r="B44" s="185"/>
      <c r="C44" s="185"/>
      <c r="D44" s="185"/>
      <c r="E44" s="185"/>
      <c r="F44" s="185"/>
      <c r="G44" s="185"/>
      <c r="H44" s="185"/>
    </row>
    <row r="45" spans="2:8" s="22" customFormat="1" ht="15.75" thickBot="1" x14ac:dyDescent="0.3">
      <c r="B45" s="476" t="s">
        <v>194</v>
      </c>
      <c r="C45" s="477"/>
      <c r="D45" s="478"/>
      <c r="E45" s="476" t="s">
        <v>194</v>
      </c>
      <c r="F45" s="477"/>
      <c r="G45" s="477"/>
      <c r="H45" s="478"/>
    </row>
    <row r="46" spans="2:8" s="22" customFormat="1" ht="15.75" thickBot="1" x14ac:dyDescent="0.3">
      <c r="B46" s="225" t="s">
        <v>195</v>
      </c>
      <c r="C46" s="185"/>
      <c r="D46" s="203"/>
      <c r="E46" s="225" t="s">
        <v>196</v>
      </c>
      <c r="F46" s="185"/>
      <c r="G46" s="185"/>
      <c r="H46" s="203"/>
    </row>
    <row r="47" spans="2:8" s="22" customFormat="1" ht="15.75" thickBot="1" x14ac:dyDescent="0.3">
      <c r="B47" s="204"/>
      <c r="C47" s="212">
        <v>43525</v>
      </c>
      <c r="D47" s="212">
        <v>43160</v>
      </c>
      <c r="E47" s="204"/>
      <c r="F47" s="212">
        <v>43525</v>
      </c>
      <c r="G47" s="212">
        <v>43160</v>
      </c>
      <c r="H47" s="203"/>
    </row>
    <row r="48" spans="2:8" s="22" customFormat="1" ht="15.75" thickBot="1" x14ac:dyDescent="0.3">
      <c r="B48" s="204" t="s">
        <v>394</v>
      </c>
      <c r="C48" s="214">
        <v>5014549.5640000002</v>
      </c>
      <c r="D48" s="214">
        <v>729443.16399999999</v>
      </c>
      <c r="E48" s="204" t="s">
        <v>394</v>
      </c>
      <c r="F48" s="214">
        <v>5014549.5640000002</v>
      </c>
      <c r="G48" s="214">
        <v>729443.16399999999</v>
      </c>
      <c r="H48" s="203"/>
    </row>
    <row r="49" spans="2:8" s="22" customFormat="1" ht="15.75" thickBot="1" x14ac:dyDescent="0.3">
      <c r="B49" s="204" t="s">
        <v>146</v>
      </c>
      <c r="C49" s="218">
        <v>5014549.5640000002</v>
      </c>
      <c r="D49" s="218">
        <v>729443.16399999999</v>
      </c>
      <c r="E49" s="204" t="s">
        <v>146</v>
      </c>
      <c r="F49" s="218">
        <v>5014549.5640000002</v>
      </c>
      <c r="G49" s="218">
        <v>729443.16399999999</v>
      </c>
      <c r="H49" s="203"/>
    </row>
    <row r="50" spans="2:8" s="22" customFormat="1" ht="15.75" thickBot="1" x14ac:dyDescent="0.3">
      <c r="B50" s="188"/>
      <c r="C50" s="189"/>
      <c r="D50" s="191"/>
      <c r="E50" s="188"/>
      <c r="F50" s="189"/>
      <c r="G50" s="189"/>
      <c r="H50" s="191"/>
    </row>
    <row r="51" spans="2:8" s="22" customFormat="1" x14ac:dyDescent="0.25">
      <c r="B51" s="9"/>
      <c r="C51" s="9"/>
      <c r="D51" s="9"/>
      <c r="E51" s="9"/>
      <c r="F51" s="9"/>
      <c r="G51" s="9"/>
      <c r="H51" s="9"/>
    </row>
    <row r="52" spans="2:8" x14ac:dyDescent="0.25">
      <c r="B52" s="11" t="s">
        <v>30</v>
      </c>
      <c r="C52" s="2"/>
      <c r="D52" s="2"/>
      <c r="E52" s="2"/>
      <c r="F52" s="2"/>
      <c r="G52" s="2"/>
      <c r="H52" s="2"/>
    </row>
    <row r="53" spans="2:8" x14ac:dyDescent="0.25">
      <c r="B53" s="2"/>
      <c r="C53" s="2"/>
      <c r="D53" s="2"/>
      <c r="E53" s="2"/>
      <c r="F53" s="2"/>
      <c r="G53" s="2"/>
      <c r="H53" s="2"/>
    </row>
    <row r="54" spans="2:8" s="22" customFormat="1" x14ac:dyDescent="0.25">
      <c r="B54" s="2"/>
      <c r="C54" s="2"/>
      <c r="D54" s="2"/>
      <c r="E54" s="2"/>
      <c r="F54" s="2"/>
      <c r="G54" s="2"/>
      <c r="H54" s="2"/>
    </row>
    <row r="55" spans="2:8" s="22" customFormat="1" x14ac:dyDescent="0.25">
      <c r="B55" s="2"/>
      <c r="C55" s="2"/>
      <c r="D55" s="2"/>
      <c r="E55" s="2"/>
      <c r="F55" s="2"/>
      <c r="G55" s="2"/>
      <c r="H55" s="2"/>
    </row>
    <row r="56" spans="2:8" s="22" customFormat="1" x14ac:dyDescent="0.25">
      <c r="B56" s="2"/>
      <c r="C56" s="2"/>
      <c r="D56" s="2"/>
      <c r="E56" s="2"/>
      <c r="F56" s="2"/>
      <c r="G56" s="2"/>
      <c r="H56" s="2"/>
    </row>
    <row r="57" spans="2:8" x14ac:dyDescent="0.25">
      <c r="B57" s="2"/>
      <c r="C57" s="2"/>
      <c r="D57" s="2"/>
      <c r="E57" s="2"/>
      <c r="F57" s="2"/>
      <c r="G57" s="2"/>
      <c r="H57" s="2"/>
    </row>
    <row r="58" spans="2:8" ht="30" customHeight="1" x14ac:dyDescent="0.25">
      <c r="B58" s="427" t="s">
        <v>371</v>
      </c>
      <c r="C58" s="2"/>
      <c r="D58" s="424" t="s">
        <v>373</v>
      </c>
      <c r="E58" s="2"/>
      <c r="F58" s="466" t="s">
        <v>413</v>
      </c>
      <c r="G58" s="466"/>
      <c r="H58" s="466"/>
    </row>
    <row r="59" spans="2:8" ht="13.5" customHeight="1" x14ac:dyDescent="0.25">
      <c r="B59" s="140" t="s">
        <v>372</v>
      </c>
      <c r="C59" s="157"/>
      <c r="D59" s="142" t="s">
        <v>197</v>
      </c>
      <c r="E59" s="11"/>
      <c r="F59" s="429" t="s">
        <v>411</v>
      </c>
      <c r="G59" s="429"/>
      <c r="H59" s="429"/>
    </row>
    <row r="60" spans="2:8" x14ac:dyDescent="0.25">
      <c r="C60" s="141"/>
      <c r="E60" s="2"/>
      <c r="F60" s="2"/>
      <c r="G60" s="2"/>
      <c r="H60" s="419"/>
    </row>
    <row r="61" spans="2:8" x14ac:dyDescent="0.25">
      <c r="B61" s="2"/>
      <c r="C61" s="2"/>
      <c r="D61" s="2"/>
      <c r="E61" s="2"/>
      <c r="F61" s="2"/>
      <c r="G61" s="2"/>
      <c r="H61" s="2"/>
    </row>
    <row r="62" spans="2:8" x14ac:dyDescent="0.25">
      <c r="B62" s="2"/>
      <c r="C62" s="2"/>
      <c r="D62" s="2"/>
      <c r="E62" s="2"/>
      <c r="F62" s="2"/>
      <c r="G62" s="2"/>
      <c r="H62" s="2"/>
    </row>
    <row r="63" spans="2:8" x14ac:dyDescent="0.25">
      <c r="B63" s="2"/>
      <c r="C63" s="2"/>
      <c r="D63" s="2"/>
      <c r="E63" s="2"/>
      <c r="F63" s="2"/>
      <c r="G63" s="2"/>
      <c r="H63" s="2"/>
    </row>
    <row r="64" spans="2:8" x14ac:dyDescent="0.25">
      <c r="B64" s="2"/>
      <c r="C64" s="2"/>
      <c r="D64" s="2"/>
      <c r="E64" s="2"/>
      <c r="F64" s="2"/>
      <c r="G64" s="2"/>
      <c r="H64" s="2"/>
    </row>
    <row r="65" spans="2:8" x14ac:dyDescent="0.25">
      <c r="B65" s="2"/>
      <c r="C65" s="2"/>
      <c r="D65" s="2"/>
      <c r="E65" s="2"/>
      <c r="F65" s="2"/>
      <c r="G65" s="2"/>
      <c r="H65" s="2"/>
    </row>
    <row r="66" spans="2:8" x14ac:dyDescent="0.25">
      <c r="B66" s="2"/>
      <c r="C66" s="2"/>
      <c r="D66" s="2"/>
      <c r="E66" s="2"/>
      <c r="F66" s="2"/>
      <c r="G66" s="2"/>
      <c r="H66" s="2"/>
    </row>
    <row r="67" spans="2:8" x14ac:dyDescent="0.25">
      <c r="B67" s="2"/>
      <c r="C67" s="2"/>
      <c r="D67" s="2"/>
      <c r="E67" s="2"/>
      <c r="F67" s="2"/>
      <c r="G67" s="2"/>
      <c r="H67" s="2"/>
    </row>
    <row r="68" spans="2:8" x14ac:dyDescent="0.25">
      <c r="B68" s="2"/>
      <c r="C68" s="2"/>
      <c r="D68" s="2"/>
      <c r="E68" s="2"/>
      <c r="F68" s="2"/>
      <c r="G68" s="2"/>
      <c r="H68" s="2"/>
    </row>
    <row r="69" spans="2:8" x14ac:dyDescent="0.25">
      <c r="B69" s="2"/>
      <c r="C69" s="2"/>
      <c r="D69" s="2"/>
      <c r="E69" s="2"/>
      <c r="F69" s="2"/>
      <c r="G69" s="2"/>
      <c r="H69" s="2"/>
    </row>
    <row r="70" spans="2:8" x14ac:dyDescent="0.25">
      <c r="B70" s="2"/>
      <c r="C70" s="2"/>
      <c r="D70" s="2"/>
      <c r="E70" s="2"/>
      <c r="F70" s="2"/>
      <c r="G70" s="2"/>
      <c r="H70" s="2"/>
    </row>
    <row r="71" spans="2:8" x14ac:dyDescent="0.25">
      <c r="B71" s="2"/>
      <c r="C71" s="2"/>
      <c r="D71" s="2"/>
      <c r="E71" s="2"/>
      <c r="F71" s="2"/>
      <c r="G71" s="2"/>
      <c r="H71" s="2"/>
    </row>
    <row r="72" spans="2:8" x14ac:dyDescent="0.25">
      <c r="B72" s="2"/>
      <c r="C72" s="2"/>
      <c r="D72" s="2"/>
      <c r="E72" s="2"/>
      <c r="F72" s="2"/>
      <c r="G72" s="2"/>
      <c r="H72" s="2"/>
    </row>
    <row r="73" spans="2:8" x14ac:dyDescent="0.25">
      <c r="B73" s="2"/>
      <c r="C73" s="2"/>
      <c r="D73" s="2"/>
      <c r="E73" s="2"/>
      <c r="F73" s="2"/>
      <c r="G73" s="2"/>
      <c r="H73" s="2"/>
    </row>
    <row r="74" spans="2:8" x14ac:dyDescent="0.25">
      <c r="B74" s="2"/>
      <c r="C74" s="2"/>
      <c r="D74" s="2"/>
      <c r="E74" s="2"/>
      <c r="F74" s="2"/>
      <c r="G74" s="2"/>
      <c r="H74" s="2"/>
    </row>
    <row r="75" spans="2:8" x14ac:dyDescent="0.25">
      <c r="B75" s="2"/>
      <c r="C75" s="2"/>
      <c r="D75" s="2"/>
      <c r="E75" s="2"/>
      <c r="F75" s="2"/>
      <c r="G75" s="2"/>
      <c r="H75" s="2"/>
    </row>
    <row r="76" spans="2:8" x14ac:dyDescent="0.25">
      <c r="B76" s="2"/>
      <c r="C76" s="2"/>
      <c r="D76" s="2"/>
      <c r="E76" s="2"/>
      <c r="F76" s="2"/>
      <c r="G76" s="2"/>
      <c r="H76" s="2"/>
    </row>
    <row r="77" spans="2:8" x14ac:dyDescent="0.25">
      <c r="B77" s="2"/>
      <c r="C77" s="2"/>
      <c r="D77" s="2"/>
      <c r="E77" s="2"/>
      <c r="F77" s="2"/>
      <c r="G77" s="2"/>
      <c r="H77" s="2"/>
    </row>
    <row r="78" spans="2:8" x14ac:dyDescent="0.25">
      <c r="B78" s="2"/>
      <c r="C78" s="2"/>
      <c r="D78" s="2"/>
      <c r="E78" s="2"/>
      <c r="F78" s="2"/>
      <c r="G78" s="2"/>
      <c r="H78" s="2"/>
    </row>
    <row r="79" spans="2:8" x14ac:dyDescent="0.25">
      <c r="B79" s="2"/>
      <c r="C79" s="2"/>
      <c r="D79" s="2"/>
      <c r="E79" s="2"/>
      <c r="F79" s="2"/>
      <c r="G79" s="2"/>
      <c r="H79" s="2"/>
    </row>
    <row r="80" spans="2:8" x14ac:dyDescent="0.25">
      <c r="B80" s="2"/>
      <c r="C80" s="2"/>
      <c r="D80" s="2"/>
      <c r="E80" s="2"/>
      <c r="F80" s="2"/>
      <c r="G80" s="2"/>
      <c r="H80" s="2"/>
    </row>
    <row r="81" spans="2:8" x14ac:dyDescent="0.25">
      <c r="B81" s="2"/>
      <c r="C81" s="2"/>
      <c r="D81" s="2"/>
      <c r="E81" s="2"/>
      <c r="F81" s="2"/>
      <c r="G81" s="2"/>
      <c r="H81" s="2"/>
    </row>
    <row r="82" spans="2:8" x14ac:dyDescent="0.25">
      <c r="B82" s="2"/>
      <c r="C82" s="2"/>
      <c r="D82" s="2"/>
      <c r="E82" s="2"/>
      <c r="F82" s="2"/>
      <c r="G82" s="2"/>
      <c r="H82" s="2"/>
    </row>
    <row r="83" spans="2:8" x14ac:dyDescent="0.25">
      <c r="B83" s="2"/>
      <c r="C83" s="2"/>
      <c r="D83" s="2"/>
      <c r="E83" s="2"/>
      <c r="F83" s="2"/>
      <c r="G83" s="2"/>
      <c r="H83" s="2"/>
    </row>
    <row r="84" spans="2:8" x14ac:dyDescent="0.25">
      <c r="B84" s="2"/>
      <c r="C84" s="2"/>
      <c r="D84" s="2"/>
      <c r="E84" s="2"/>
      <c r="F84" s="2"/>
      <c r="G84" s="2"/>
      <c r="H84" s="2"/>
    </row>
    <row r="85" spans="2:8" x14ac:dyDescent="0.25">
      <c r="B85" s="2"/>
      <c r="C85" s="2"/>
      <c r="D85" s="2"/>
      <c r="E85" s="2"/>
      <c r="F85" s="2"/>
      <c r="G85" s="2"/>
      <c r="H85" s="2"/>
    </row>
    <row r="86" spans="2:8" x14ac:dyDescent="0.25">
      <c r="B86" s="2"/>
      <c r="C86" s="2"/>
      <c r="D86" s="2"/>
      <c r="E86" s="2"/>
      <c r="F86" s="2"/>
      <c r="G86" s="2"/>
      <c r="H86" s="2"/>
    </row>
    <row r="87" spans="2:8" x14ac:dyDescent="0.25">
      <c r="B87" s="2"/>
      <c r="C87" s="2"/>
      <c r="D87" s="2"/>
      <c r="E87" s="2"/>
      <c r="F87" s="2"/>
      <c r="G87" s="2"/>
      <c r="H87" s="2"/>
    </row>
    <row r="88" spans="2:8" x14ac:dyDescent="0.25">
      <c r="B88" s="2"/>
      <c r="C88" s="2"/>
      <c r="D88" s="2"/>
      <c r="E88" s="2"/>
      <c r="F88" s="2"/>
      <c r="G88" s="2"/>
      <c r="H88" s="2"/>
    </row>
    <row r="89" spans="2:8" x14ac:dyDescent="0.25">
      <c r="B89" s="2"/>
      <c r="C89" s="2"/>
      <c r="D89" s="2"/>
      <c r="E89" s="2"/>
      <c r="F89" s="2"/>
      <c r="G89" s="2"/>
      <c r="H89" s="2"/>
    </row>
    <row r="90" spans="2:8" x14ac:dyDescent="0.25">
      <c r="B90" s="2"/>
      <c r="C90" s="2"/>
      <c r="D90" s="2"/>
      <c r="E90" s="2"/>
      <c r="F90" s="2"/>
      <c r="G90" s="2"/>
      <c r="H90" s="2"/>
    </row>
    <row r="91" spans="2:8" x14ac:dyDescent="0.25">
      <c r="B91" s="2"/>
      <c r="C91" s="2"/>
      <c r="D91" s="2"/>
      <c r="E91" s="2"/>
      <c r="H91" s="2"/>
    </row>
  </sheetData>
  <mergeCells count="8">
    <mergeCell ref="F58:H58"/>
    <mergeCell ref="F59:H59"/>
    <mergeCell ref="B3:H3"/>
    <mergeCell ref="B6:H6"/>
    <mergeCell ref="B5:H5"/>
    <mergeCell ref="B7:H7"/>
    <mergeCell ref="B45:D45"/>
    <mergeCell ref="E45:H45"/>
  </mergeCells>
  <printOptions horizontalCentered="1"/>
  <pageMargins left="0.70866141732283472" right="0.70866141732283472" top="1.9291338582677167" bottom="0.74803149606299213" header="0.31496062992125984" footer="0.31496062992125984"/>
  <pageSetup paperSize="9" scale="6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35"/>
  <sheetViews>
    <sheetView showGridLines="0" topLeftCell="A10" zoomScaleNormal="100" zoomScaleSheetLayoutView="100" workbookViewId="0">
      <selection activeCell="F23" sqref="F23"/>
    </sheetView>
  </sheetViews>
  <sheetFormatPr baseColWidth="10" defaultRowHeight="15" x14ac:dyDescent="0.25"/>
  <cols>
    <col min="1" max="1" width="11.42578125" style="22"/>
    <col min="2" max="2" width="33.85546875" style="22" customWidth="1"/>
    <col min="3" max="3" width="13.85546875" style="22" customWidth="1"/>
    <col min="4" max="4" width="11.42578125" style="22"/>
    <col min="5" max="5" width="14.85546875" style="22" bestFit="1" customWidth="1"/>
    <col min="6" max="6" width="11.42578125" style="22"/>
    <col min="7" max="7" width="11.5703125" style="22" customWidth="1"/>
    <col min="8" max="8" width="13.85546875" style="22" bestFit="1" customWidth="1"/>
    <col min="9" max="9" width="13.140625" style="22" bestFit="1" customWidth="1"/>
    <col min="10" max="10" width="12" style="22" customWidth="1"/>
    <col min="11" max="11" width="13.42578125" style="22" customWidth="1"/>
    <col min="12" max="12" width="15" style="22" customWidth="1"/>
    <col min="13" max="16384" width="11.42578125" style="22"/>
  </cols>
  <sheetData>
    <row r="1" spans="1:14" ht="15" customHeight="1" x14ac:dyDescent="0.25">
      <c r="A1" s="452"/>
      <c r="B1" s="452"/>
      <c r="C1" s="452"/>
      <c r="D1" s="452"/>
      <c r="E1" s="452"/>
      <c r="F1" s="452"/>
      <c r="G1" s="452"/>
      <c r="H1" s="452"/>
      <c r="I1" s="452"/>
      <c r="J1" s="452"/>
      <c r="K1" s="452"/>
      <c r="L1" s="452"/>
      <c r="M1" s="452"/>
    </row>
    <row r="2" spans="1:14" s="17" customFormat="1" ht="15.75" thickBot="1" x14ac:dyDescent="0.3">
      <c r="N2" s="245">
        <v>1000</v>
      </c>
    </row>
    <row r="3" spans="1:14" x14ac:dyDescent="0.25">
      <c r="A3" s="482" t="s">
        <v>353</v>
      </c>
      <c r="B3" s="483"/>
      <c r="C3" s="483"/>
      <c r="D3" s="483"/>
      <c r="E3" s="483"/>
      <c r="F3" s="483"/>
      <c r="G3" s="483"/>
      <c r="H3" s="483"/>
      <c r="I3" s="483"/>
      <c r="J3" s="483"/>
      <c r="K3" s="483"/>
      <c r="L3" s="483"/>
      <c r="M3" s="484"/>
    </row>
    <row r="4" spans="1:14" x14ac:dyDescent="0.25">
      <c r="A4" s="5"/>
      <c r="B4" s="9"/>
      <c r="C4" s="9"/>
      <c r="D4" s="9"/>
      <c r="E4" s="25"/>
      <c r="F4" s="9"/>
      <c r="G4" s="9"/>
      <c r="H4" s="9"/>
      <c r="I4" s="9"/>
      <c r="J4" s="9"/>
      <c r="K4" s="9"/>
      <c r="L4" s="9"/>
      <c r="M4" s="6"/>
    </row>
    <row r="5" spans="1:14" x14ac:dyDescent="0.25">
      <c r="A5" s="467" t="s">
        <v>35</v>
      </c>
      <c r="B5" s="468"/>
      <c r="C5" s="468"/>
      <c r="D5" s="468"/>
      <c r="E5" s="468"/>
      <c r="F5" s="468"/>
      <c r="G5" s="468"/>
      <c r="H5" s="468"/>
      <c r="I5" s="468"/>
      <c r="J5" s="468"/>
      <c r="K5" s="468"/>
      <c r="L5" s="468"/>
      <c r="M5" s="469"/>
    </row>
    <row r="6" spans="1:14" x14ac:dyDescent="0.25">
      <c r="A6" s="473" t="s">
        <v>36</v>
      </c>
      <c r="B6" s="474"/>
      <c r="C6" s="474"/>
      <c r="D6" s="474"/>
      <c r="E6" s="474"/>
      <c r="F6" s="474"/>
      <c r="G6" s="474"/>
      <c r="H6" s="474"/>
      <c r="I6" s="474"/>
      <c r="J6" s="474"/>
      <c r="K6" s="474"/>
      <c r="L6" s="474"/>
      <c r="M6" s="475"/>
    </row>
    <row r="7" spans="1:14" x14ac:dyDescent="0.25">
      <c r="A7" s="473" t="s">
        <v>427</v>
      </c>
      <c r="B7" s="474"/>
      <c r="C7" s="474"/>
      <c r="D7" s="474"/>
      <c r="E7" s="474"/>
      <c r="F7" s="474"/>
      <c r="G7" s="474"/>
      <c r="H7" s="474"/>
      <c r="I7" s="474"/>
      <c r="J7" s="474"/>
      <c r="K7" s="474"/>
      <c r="L7" s="474"/>
      <c r="M7" s="475"/>
    </row>
    <row r="8" spans="1:14" x14ac:dyDescent="0.25">
      <c r="A8" s="204"/>
      <c r="B8" s="185"/>
      <c r="C8" s="185"/>
      <c r="D8" s="185"/>
      <c r="E8" s="185"/>
      <c r="F8" s="185"/>
      <c r="G8" s="185"/>
      <c r="H8" s="185"/>
      <c r="I8" s="185"/>
      <c r="J8" s="185"/>
      <c r="K8" s="185"/>
      <c r="L8" s="185"/>
      <c r="M8" s="203"/>
    </row>
    <row r="9" spans="1:14" ht="15.75" thickBot="1" x14ac:dyDescent="0.3">
      <c r="A9" s="204"/>
      <c r="B9" s="185"/>
      <c r="C9" s="185"/>
      <c r="D9" s="185"/>
      <c r="E9" s="185"/>
      <c r="F9" s="185"/>
      <c r="G9" s="185"/>
      <c r="H9" s="185"/>
      <c r="I9" s="185"/>
      <c r="J9" s="185"/>
      <c r="K9" s="185"/>
      <c r="L9" s="185"/>
      <c r="M9" s="203"/>
    </row>
    <row r="10" spans="1:14" ht="15.75" thickBot="1" x14ac:dyDescent="0.3">
      <c r="A10" s="204"/>
      <c r="B10" s="354"/>
      <c r="C10" s="479" t="s">
        <v>37</v>
      </c>
      <c r="D10" s="480"/>
      <c r="E10" s="480"/>
      <c r="F10" s="480"/>
      <c r="G10" s="481"/>
      <c r="H10" s="479" t="s">
        <v>39</v>
      </c>
      <c r="I10" s="480"/>
      <c r="J10" s="480"/>
      <c r="K10" s="481"/>
      <c r="L10" s="354"/>
      <c r="M10" s="227"/>
    </row>
    <row r="11" spans="1:14" ht="39" customHeight="1" thickBot="1" x14ac:dyDescent="0.3">
      <c r="A11" s="204"/>
      <c r="B11" s="228" t="s">
        <v>46</v>
      </c>
      <c r="C11" s="144" t="s">
        <v>310</v>
      </c>
      <c r="D11" s="144" t="s">
        <v>40</v>
      </c>
      <c r="E11" s="144" t="s">
        <v>41</v>
      </c>
      <c r="F11" s="144" t="s">
        <v>430</v>
      </c>
      <c r="G11" s="229" t="s">
        <v>38</v>
      </c>
      <c r="H11" s="144" t="s">
        <v>42</v>
      </c>
      <c r="I11" s="230" t="s">
        <v>43</v>
      </c>
      <c r="J11" s="205" t="s">
        <v>38</v>
      </c>
      <c r="K11" s="144" t="s">
        <v>44</v>
      </c>
      <c r="L11" s="144" t="s">
        <v>45</v>
      </c>
      <c r="M11" s="227"/>
    </row>
    <row r="12" spans="1:14" ht="15.75" customHeight="1" x14ac:dyDescent="0.25">
      <c r="A12" s="204"/>
      <c r="B12" s="204" t="s">
        <v>428</v>
      </c>
      <c r="C12" s="231">
        <v>12062000</v>
      </c>
      <c r="D12" s="232">
        <v>0</v>
      </c>
      <c r="E12" s="232">
        <v>518649.29300000001</v>
      </c>
      <c r="F12" s="233"/>
      <c r="G12" s="234">
        <v>12580649.293</v>
      </c>
      <c r="H12" s="235">
        <v>231445.43</v>
      </c>
      <c r="I12" s="235">
        <v>120153.38</v>
      </c>
      <c r="J12" s="234">
        <v>351598.81</v>
      </c>
      <c r="K12" s="234">
        <v>3452844.4142399998</v>
      </c>
      <c r="L12" s="233">
        <v>16385092.517239999</v>
      </c>
      <c r="M12" s="203"/>
    </row>
    <row r="13" spans="1:14" ht="15.75" customHeight="1" thickBot="1" x14ac:dyDescent="0.3">
      <c r="A13" s="204"/>
      <c r="B13" s="204"/>
      <c r="C13" s="233"/>
      <c r="D13" s="233"/>
      <c r="E13" s="233"/>
      <c r="F13" s="233"/>
      <c r="G13" s="232"/>
      <c r="H13" s="233"/>
      <c r="I13" s="232"/>
      <c r="J13" s="233"/>
      <c r="K13" s="233"/>
      <c r="L13" s="233"/>
      <c r="M13" s="203"/>
    </row>
    <row r="14" spans="1:14" ht="15.75" customHeight="1" thickBot="1" x14ac:dyDescent="0.3">
      <c r="A14" s="204"/>
      <c r="B14" s="187" t="s">
        <v>204</v>
      </c>
      <c r="C14" s="236">
        <v>12062000</v>
      </c>
      <c r="D14" s="236">
        <v>0</v>
      </c>
      <c r="E14" s="236">
        <v>518649.29300000001</v>
      </c>
      <c r="F14" s="236"/>
      <c r="G14" s="236">
        <v>12580649.293</v>
      </c>
      <c r="H14" s="237">
        <v>231445.43</v>
      </c>
      <c r="I14" s="236">
        <v>120153.38</v>
      </c>
      <c r="J14" s="236">
        <v>351598.81</v>
      </c>
      <c r="K14" s="236">
        <v>3452844.4142399998</v>
      </c>
      <c r="L14" s="236">
        <v>16385092.517239999</v>
      </c>
      <c r="M14" s="203"/>
    </row>
    <row r="15" spans="1:14" ht="15.75" customHeight="1" x14ac:dyDescent="0.25">
      <c r="A15" s="204"/>
      <c r="B15" s="204"/>
      <c r="C15" s="233"/>
      <c r="D15" s="233"/>
      <c r="E15" s="233"/>
      <c r="F15" s="233"/>
      <c r="G15" s="233"/>
      <c r="H15" s="238"/>
      <c r="I15" s="232"/>
      <c r="J15" s="233">
        <v>0</v>
      </c>
      <c r="K15" s="233"/>
      <c r="L15" s="233"/>
      <c r="M15" s="203"/>
    </row>
    <row r="16" spans="1:14" ht="15.75" customHeight="1" x14ac:dyDescent="0.25">
      <c r="A16" s="204"/>
      <c r="B16" s="216" t="s">
        <v>199</v>
      </c>
      <c r="C16" s="355">
        <v>2663157</v>
      </c>
      <c r="D16" s="232"/>
      <c r="E16" s="232"/>
      <c r="F16" s="233"/>
      <c r="G16" s="233">
        <v>2663157</v>
      </c>
      <c r="H16" s="238"/>
      <c r="I16" s="232"/>
      <c r="J16" s="233">
        <v>0</v>
      </c>
      <c r="K16" s="232">
        <v>-2663157</v>
      </c>
      <c r="L16" s="233">
        <v>0.4</v>
      </c>
      <c r="M16" s="203"/>
    </row>
    <row r="17" spans="1:13" ht="15.75" customHeight="1" x14ac:dyDescent="0.25">
      <c r="A17" s="204"/>
      <c r="B17" s="216" t="s">
        <v>200</v>
      </c>
      <c r="C17" s="232"/>
      <c r="D17" s="232"/>
      <c r="E17" s="232"/>
      <c r="F17" s="233"/>
      <c r="G17" s="233"/>
      <c r="H17" s="232"/>
      <c r="I17" s="232"/>
      <c r="J17" s="233"/>
      <c r="K17" s="232"/>
      <c r="L17" s="233"/>
      <c r="M17" s="203"/>
    </row>
    <row r="18" spans="1:13" ht="15.75" customHeight="1" x14ac:dyDescent="0.25">
      <c r="A18" s="204"/>
      <c r="B18" s="216" t="s">
        <v>202</v>
      </c>
      <c r="C18" s="232"/>
      <c r="D18" s="232"/>
      <c r="E18" s="232"/>
      <c r="F18" s="233"/>
      <c r="G18" s="233"/>
      <c r="H18" s="239"/>
      <c r="I18" s="232">
        <v>33847.293999999994</v>
      </c>
      <c r="J18" s="233">
        <v>33847.293999999994</v>
      </c>
      <c r="K18" s="232">
        <v>0</v>
      </c>
      <c r="L18" s="233">
        <v>33847.293999999994</v>
      </c>
      <c r="M18" s="203"/>
    </row>
    <row r="19" spans="1:13" ht="15.75" customHeight="1" x14ac:dyDescent="0.25">
      <c r="A19" s="204"/>
      <c r="B19" s="216" t="s">
        <v>42</v>
      </c>
      <c r="C19" s="232"/>
      <c r="D19" s="232"/>
      <c r="E19" s="232"/>
      <c r="F19" s="233"/>
      <c r="G19" s="233"/>
      <c r="H19" s="232">
        <v>339154.60505449999</v>
      </c>
      <c r="I19" s="232"/>
      <c r="J19" s="233">
        <v>339154.60505449999</v>
      </c>
      <c r="K19" s="232">
        <v>-339154.60505449999</v>
      </c>
      <c r="L19" s="233">
        <v>0</v>
      </c>
      <c r="M19" s="203"/>
    </row>
    <row r="20" spans="1:13" ht="15.75" customHeight="1" x14ac:dyDescent="0.25">
      <c r="A20" s="204"/>
      <c r="B20" s="216" t="s">
        <v>201</v>
      </c>
      <c r="C20" s="232">
        <v>6600000</v>
      </c>
      <c r="D20" s="232"/>
      <c r="E20" s="232"/>
      <c r="F20" s="233"/>
      <c r="G20" s="233">
        <v>6600000</v>
      </c>
      <c r="H20" s="238"/>
      <c r="I20" s="232"/>
      <c r="J20" s="233">
        <v>0</v>
      </c>
      <c r="K20" s="232">
        <v>0</v>
      </c>
      <c r="L20" s="233">
        <v>6600000</v>
      </c>
      <c r="M20" s="203"/>
    </row>
    <row r="21" spans="1:13" ht="15.75" customHeight="1" x14ac:dyDescent="0.25">
      <c r="A21" s="204"/>
      <c r="B21" s="216" t="s">
        <v>396</v>
      </c>
      <c r="C21" s="232"/>
      <c r="D21" s="232"/>
      <c r="E21" s="232"/>
      <c r="F21" s="233"/>
      <c r="G21" s="233"/>
      <c r="H21" s="238"/>
      <c r="I21" s="232"/>
      <c r="J21" s="233"/>
      <c r="K21" s="232">
        <v>-450534</v>
      </c>
      <c r="L21" s="233">
        <v>-450534</v>
      </c>
      <c r="M21" s="203"/>
    </row>
    <row r="22" spans="1:13" ht="15.75" customHeight="1" x14ac:dyDescent="0.25">
      <c r="A22" s="204"/>
      <c r="B22" s="216" t="s">
        <v>363</v>
      </c>
      <c r="C22" s="232"/>
      <c r="D22" s="232">
        <v>179000</v>
      </c>
      <c r="E22" s="232"/>
      <c r="F22" s="233"/>
      <c r="G22" s="233">
        <v>179000</v>
      </c>
      <c r="H22" s="238"/>
      <c r="I22" s="232"/>
      <c r="J22" s="233">
        <v>0</v>
      </c>
      <c r="K22" s="232">
        <v>0</v>
      </c>
      <c r="L22" s="233">
        <v>179000</v>
      </c>
      <c r="M22" s="203"/>
    </row>
    <row r="23" spans="1:13" ht="15.75" customHeight="1" x14ac:dyDescent="0.25">
      <c r="A23" s="204"/>
      <c r="B23" s="216" t="s">
        <v>203</v>
      </c>
      <c r="C23" s="232"/>
      <c r="D23" s="232"/>
      <c r="E23" s="232"/>
      <c r="F23" s="233"/>
      <c r="G23" s="233"/>
      <c r="H23" s="238"/>
      <c r="I23" s="232"/>
      <c r="J23" s="233">
        <v>0</v>
      </c>
      <c r="K23" s="232">
        <v>758062.55559</v>
      </c>
      <c r="L23" s="233">
        <v>758062.55559</v>
      </c>
      <c r="M23" s="203"/>
    </row>
    <row r="24" spans="1:13" ht="15.75" thickBot="1" x14ac:dyDescent="0.3">
      <c r="A24" s="204"/>
      <c r="B24" s="216" t="s">
        <v>397</v>
      </c>
      <c r="C24" s="232">
        <v>-2553157.41396</v>
      </c>
      <c r="D24" s="232"/>
      <c r="E24" s="232">
        <v>2553157.41396</v>
      </c>
      <c r="F24" s="233"/>
      <c r="G24" s="233">
        <v>0</v>
      </c>
      <c r="H24" s="238"/>
      <c r="I24" s="232"/>
      <c r="J24" s="233">
        <v>0</v>
      </c>
      <c r="K24" s="233"/>
      <c r="L24" s="233">
        <v>0</v>
      </c>
      <c r="M24" s="203"/>
    </row>
    <row r="25" spans="1:13" ht="15.75" thickBot="1" x14ac:dyDescent="0.3">
      <c r="A25" s="204"/>
      <c r="B25" s="187" t="s">
        <v>47</v>
      </c>
      <c r="C25" s="236">
        <v>18771999.586039998</v>
      </c>
      <c r="D25" s="236">
        <v>179000</v>
      </c>
      <c r="E25" s="236">
        <v>3071806.7069600001</v>
      </c>
      <c r="F25" s="236">
        <v>0</v>
      </c>
      <c r="G25" s="236">
        <v>22022806.292999998</v>
      </c>
      <c r="H25" s="237">
        <v>570600.03505449998</v>
      </c>
      <c r="I25" s="240">
        <v>154000.674</v>
      </c>
      <c r="J25" s="236">
        <v>724600.70905449998</v>
      </c>
      <c r="K25" s="236">
        <v>758062.36477549979</v>
      </c>
      <c r="L25" s="236">
        <v>23505469.766830001</v>
      </c>
      <c r="M25" s="356"/>
    </row>
    <row r="26" spans="1:13" x14ac:dyDescent="0.25">
      <c r="A26" s="204"/>
      <c r="B26" s="185"/>
      <c r="C26" s="241"/>
      <c r="D26" s="241"/>
      <c r="E26" s="241"/>
      <c r="F26" s="185"/>
      <c r="G26" s="241"/>
      <c r="H26" s="242"/>
      <c r="I26" s="242"/>
      <c r="J26" s="242"/>
      <c r="K26" s="242"/>
      <c r="L26" s="242"/>
      <c r="M26" s="203"/>
    </row>
    <row r="27" spans="1:13" ht="15.75" thickBot="1" x14ac:dyDescent="0.3">
      <c r="A27" s="188"/>
      <c r="B27" s="243" t="s">
        <v>429</v>
      </c>
      <c r="C27" s="190"/>
      <c r="D27" s="189"/>
      <c r="E27" s="189"/>
      <c r="F27" s="189"/>
      <c r="G27" s="190"/>
      <c r="H27" s="244"/>
      <c r="I27" s="244"/>
      <c r="J27" s="244"/>
      <c r="K27" s="244"/>
      <c r="L27" s="244"/>
      <c r="M27" s="191"/>
    </row>
    <row r="28" spans="1:13" x14ac:dyDescent="0.25">
      <c r="L28" s="80"/>
    </row>
    <row r="29" spans="1:13" x14ac:dyDescent="0.25">
      <c r="L29" s="80"/>
    </row>
    <row r="30" spans="1:13" x14ac:dyDescent="0.25">
      <c r="C30" s="79"/>
      <c r="E30" s="79"/>
      <c r="G30" s="79"/>
      <c r="H30" s="79"/>
      <c r="I30" s="79"/>
      <c r="J30" s="79"/>
      <c r="K30" s="79"/>
      <c r="L30" s="79"/>
    </row>
    <row r="31" spans="1:13" x14ac:dyDescent="0.25">
      <c r="C31" s="79"/>
      <c r="K31" s="79"/>
    </row>
    <row r="32" spans="1:13" x14ac:dyDescent="0.25">
      <c r="K32" s="79"/>
    </row>
    <row r="33" spans="2:12" x14ac:dyDescent="0.25">
      <c r="B33" s="139" t="s">
        <v>371</v>
      </c>
      <c r="C33" s="11"/>
      <c r="F33" s="192" t="s">
        <v>373</v>
      </c>
      <c r="G33" s="11"/>
      <c r="I33" s="11"/>
      <c r="J33" s="465" t="s">
        <v>413</v>
      </c>
      <c r="K33" s="465"/>
      <c r="L33" s="465"/>
    </row>
    <row r="34" spans="2:12" x14ac:dyDescent="0.25">
      <c r="B34" s="140" t="s">
        <v>372</v>
      </c>
      <c r="F34" s="142" t="s">
        <v>197</v>
      </c>
      <c r="J34" s="429" t="s">
        <v>411</v>
      </c>
      <c r="K34" s="429"/>
      <c r="L34" s="429"/>
    </row>
    <row r="35" spans="2:12" x14ac:dyDescent="0.25">
      <c r="K35" s="80"/>
    </row>
  </sheetData>
  <mergeCells count="9">
    <mergeCell ref="J33:L33"/>
    <mergeCell ref="J34:L34"/>
    <mergeCell ref="C10:G10"/>
    <mergeCell ref="H10:K10"/>
    <mergeCell ref="A1:M1"/>
    <mergeCell ref="A3:M3"/>
    <mergeCell ref="A5:M5"/>
    <mergeCell ref="A6:M6"/>
    <mergeCell ref="A7:M7"/>
  </mergeCells>
  <printOptions horizontalCentered="1"/>
  <pageMargins left="1.8897637795275593" right="1.8897637795275593" top="1.3385826771653544" bottom="0.74803149606299213" header="0.31496062992125984" footer="0.31496062992125984"/>
  <pageSetup paperSize="9" scale="54"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H38"/>
  <sheetViews>
    <sheetView showGridLines="0" topLeftCell="A13" workbookViewId="0">
      <selection activeCell="F24" sqref="F24"/>
    </sheetView>
  </sheetViews>
  <sheetFormatPr baseColWidth="10" defaultRowHeight="15" x14ac:dyDescent="0.25"/>
  <cols>
    <col min="1" max="1" width="9.7109375" customWidth="1"/>
    <col min="2" max="2" width="19.7109375" customWidth="1"/>
    <col min="3" max="3" width="45.140625" customWidth="1"/>
    <col min="4" max="4" width="25" customWidth="1"/>
    <col min="5" max="5" width="23.42578125" customWidth="1"/>
    <col min="6" max="6" width="19.42578125" customWidth="1"/>
  </cols>
  <sheetData>
    <row r="1" spans="2:8" x14ac:dyDescent="0.25">
      <c r="B1" s="493"/>
      <c r="C1" s="493"/>
      <c r="D1" s="493"/>
      <c r="E1" s="493"/>
      <c r="F1" s="493"/>
    </row>
    <row r="2" spans="2:8" ht="15.75" thickBot="1" x14ac:dyDescent="0.3"/>
    <row r="3" spans="2:8" ht="15.75" x14ac:dyDescent="0.25">
      <c r="B3" s="496" t="s">
        <v>353</v>
      </c>
      <c r="C3" s="497"/>
      <c r="D3" s="497"/>
      <c r="E3" s="497"/>
      <c r="F3" s="498"/>
      <c r="H3" s="22"/>
    </row>
    <row r="4" spans="2:8" x14ac:dyDescent="0.25">
      <c r="B4" s="499" t="s">
        <v>198</v>
      </c>
      <c r="C4" s="500"/>
      <c r="D4" s="500"/>
      <c r="E4" s="500"/>
      <c r="F4" s="501"/>
      <c r="H4" s="22"/>
    </row>
    <row r="5" spans="2:8" x14ac:dyDescent="0.25">
      <c r="B5" s="502" t="s">
        <v>12</v>
      </c>
      <c r="C5" s="503"/>
      <c r="D5" s="503"/>
      <c r="E5" s="503"/>
      <c r="F5" s="504"/>
    </row>
    <row r="6" spans="2:8" x14ac:dyDescent="0.25">
      <c r="B6" s="505" t="s">
        <v>424</v>
      </c>
      <c r="C6" s="506"/>
      <c r="D6" s="506"/>
      <c r="E6" s="506"/>
      <c r="F6" s="507"/>
    </row>
    <row r="7" spans="2:8" ht="15.75" thickBot="1" x14ac:dyDescent="0.3">
      <c r="B7" s="16"/>
      <c r="C7" s="17"/>
      <c r="D7" s="17"/>
      <c r="E7" s="17"/>
      <c r="F7" s="18"/>
      <c r="H7" s="22"/>
    </row>
    <row r="8" spans="2:8" ht="15.75" thickBot="1" x14ac:dyDescent="0.3">
      <c r="B8" s="16"/>
      <c r="C8" s="13"/>
      <c r="D8" s="494" t="s">
        <v>33</v>
      </c>
      <c r="E8" s="495"/>
      <c r="F8" s="18"/>
      <c r="H8" s="22"/>
    </row>
    <row r="9" spans="2:8" ht="15.75" thickBot="1" x14ac:dyDescent="0.3">
      <c r="B9" s="16"/>
      <c r="C9" s="16"/>
      <c r="D9" s="94">
        <v>43525</v>
      </c>
      <c r="E9" s="94">
        <v>43160</v>
      </c>
      <c r="F9" s="18"/>
      <c r="H9" s="22"/>
    </row>
    <row r="10" spans="2:8" x14ac:dyDescent="0.25">
      <c r="B10" s="16"/>
      <c r="C10" s="16" t="s">
        <v>364</v>
      </c>
      <c r="D10" s="75">
        <v>9046455.7960000001</v>
      </c>
      <c r="E10" s="75">
        <v>6666572.8420000002</v>
      </c>
      <c r="F10" s="18"/>
      <c r="H10" s="22"/>
    </row>
    <row r="11" spans="2:8" x14ac:dyDescent="0.25">
      <c r="B11" s="16"/>
      <c r="C11" s="16"/>
      <c r="D11" s="75"/>
      <c r="E11" s="75"/>
      <c r="F11" s="18"/>
      <c r="H11" s="22"/>
    </row>
    <row r="12" spans="2:8" x14ac:dyDescent="0.25">
      <c r="B12" s="16"/>
      <c r="C12" s="16" t="s">
        <v>266</v>
      </c>
      <c r="D12" s="75">
        <v>4247368.3470000001</v>
      </c>
      <c r="E12" s="75">
        <v>3057690.7430000002</v>
      </c>
      <c r="F12" s="18"/>
    </row>
    <row r="13" spans="2:8" x14ac:dyDescent="0.25">
      <c r="B13" s="16"/>
      <c r="C13" s="16"/>
      <c r="D13" s="75"/>
      <c r="E13" s="75"/>
      <c r="F13" s="18"/>
    </row>
    <row r="14" spans="2:8" x14ac:dyDescent="0.25">
      <c r="B14" s="16"/>
      <c r="C14" s="16" t="s">
        <v>267</v>
      </c>
      <c r="D14" s="75">
        <v>887820.07400000002</v>
      </c>
      <c r="E14" s="75">
        <v>515707.28087000002</v>
      </c>
      <c r="F14" s="18"/>
    </row>
    <row r="15" spans="2:8" x14ac:dyDescent="0.25">
      <c r="B15" s="16"/>
      <c r="C15" s="16"/>
      <c r="D15" s="75"/>
      <c r="E15" s="75"/>
      <c r="F15" s="18"/>
    </row>
    <row r="16" spans="2:8" x14ac:dyDescent="0.25">
      <c r="B16" s="16"/>
      <c r="C16" s="16" t="s">
        <v>268</v>
      </c>
      <c r="D16" s="75">
        <v>2130659.2179999994</v>
      </c>
      <c r="E16" s="75">
        <v>1864452.1099999996</v>
      </c>
      <c r="F16" s="18"/>
    </row>
    <row r="17" spans="2:6" x14ac:dyDescent="0.25">
      <c r="B17" s="16"/>
      <c r="C17" s="16"/>
      <c r="D17" s="75"/>
      <c r="E17" s="75"/>
      <c r="F17" s="18"/>
    </row>
    <row r="18" spans="2:6" ht="15.75" thickBot="1" x14ac:dyDescent="0.3">
      <c r="B18" s="16"/>
      <c r="C18" s="16"/>
      <c r="D18" s="31"/>
      <c r="E18" s="31"/>
      <c r="F18" s="18"/>
    </row>
    <row r="19" spans="2:6" ht="15.75" thickBot="1" x14ac:dyDescent="0.3">
      <c r="B19" s="16"/>
      <c r="C19" s="16" t="s">
        <v>395</v>
      </c>
      <c r="D19" s="77">
        <v>1780608.1570000006</v>
      </c>
      <c r="E19" s="77">
        <v>1228722.7081300004</v>
      </c>
      <c r="F19" s="352"/>
    </row>
    <row r="20" spans="2:6" s="22" customFormat="1" x14ac:dyDescent="0.25">
      <c r="B20" s="16"/>
      <c r="C20" s="16"/>
      <c r="D20" s="120"/>
      <c r="E20" s="120"/>
      <c r="F20" s="18"/>
    </row>
    <row r="21" spans="2:6" s="22" customFormat="1" x14ac:dyDescent="0.25">
      <c r="B21" s="16"/>
      <c r="C21" s="16" t="s">
        <v>362</v>
      </c>
      <c r="D21" s="75">
        <v>72990.078590000005</v>
      </c>
      <c r="E21" s="75">
        <v>93155.880149999997</v>
      </c>
      <c r="F21" s="18"/>
    </row>
    <row r="22" spans="2:6" x14ac:dyDescent="0.25">
      <c r="B22" s="16"/>
      <c r="C22" s="16"/>
      <c r="D22" s="75"/>
      <c r="E22" s="75"/>
      <c r="F22" s="18"/>
    </row>
    <row r="23" spans="2:6" x14ac:dyDescent="0.25">
      <c r="B23" s="16"/>
      <c r="C23" s="16" t="s">
        <v>269</v>
      </c>
      <c r="D23" s="75">
        <v>950474.43200000003</v>
      </c>
      <c r="E23" s="75">
        <v>538113.86100000003</v>
      </c>
      <c r="F23" s="18"/>
    </row>
    <row r="24" spans="2:6" x14ac:dyDescent="0.25">
      <c r="B24" s="16"/>
      <c r="C24" s="16"/>
      <c r="D24" s="75"/>
      <c r="E24" s="75"/>
      <c r="F24" s="18"/>
    </row>
    <row r="25" spans="2:6" ht="15.75" thickBot="1" x14ac:dyDescent="0.3">
      <c r="B25" s="16"/>
      <c r="C25" s="16" t="s">
        <v>31</v>
      </c>
      <c r="D25" s="75">
        <v>145061.24799999999</v>
      </c>
      <c r="E25" s="75">
        <v>173886.04399999999</v>
      </c>
      <c r="F25" s="18"/>
    </row>
    <row r="26" spans="2:6" ht="15.75" thickBot="1" x14ac:dyDescent="0.3">
      <c r="B26" s="16"/>
      <c r="C26" s="32" t="s">
        <v>32</v>
      </c>
      <c r="D26" s="77">
        <v>758062.55559000059</v>
      </c>
      <c r="E26" s="77">
        <v>609878.68328000035</v>
      </c>
      <c r="F26" s="352"/>
    </row>
    <row r="27" spans="2:6" s="22" customFormat="1" x14ac:dyDescent="0.25">
      <c r="B27" s="16"/>
      <c r="C27" s="17"/>
      <c r="D27" s="95"/>
      <c r="E27" s="353"/>
      <c r="F27" s="18"/>
    </row>
    <row r="28" spans="2:6" s="22" customFormat="1" x14ac:dyDescent="0.25">
      <c r="B28" s="16"/>
      <c r="C28" s="17"/>
      <c r="D28" s="402"/>
      <c r="E28" s="95"/>
      <c r="F28" s="18"/>
    </row>
    <row r="29" spans="2:6" x14ac:dyDescent="0.25">
      <c r="B29" s="16"/>
      <c r="C29" s="17"/>
      <c r="D29" s="17"/>
      <c r="E29" s="17"/>
      <c r="F29" s="18"/>
    </row>
    <row r="30" spans="2:6" ht="15.75" thickBot="1" x14ac:dyDescent="0.3">
      <c r="B30" s="21" t="s">
        <v>34</v>
      </c>
      <c r="C30" s="19"/>
      <c r="D30" s="19"/>
      <c r="E30" s="19"/>
      <c r="F30" s="20"/>
    </row>
    <row r="32" spans="2:6" s="22" customFormat="1" x14ac:dyDescent="0.25"/>
    <row r="33" spans="2:6" s="22" customFormat="1" x14ac:dyDescent="0.25"/>
    <row r="34" spans="2:6" s="22" customFormat="1" x14ac:dyDescent="0.25"/>
    <row r="35" spans="2:6" s="22" customFormat="1" x14ac:dyDescent="0.25"/>
    <row r="36" spans="2:6" s="22" customFormat="1" x14ac:dyDescent="0.25"/>
    <row r="37" spans="2:6" ht="15" customHeight="1" x14ac:dyDescent="0.25">
      <c r="B37" s="210" t="s">
        <v>371</v>
      </c>
      <c r="C37" s="194" t="s">
        <v>377</v>
      </c>
      <c r="D37" s="195"/>
      <c r="E37" s="465" t="s">
        <v>413</v>
      </c>
      <c r="F37" s="465"/>
    </row>
    <row r="38" spans="2:6" ht="24" customHeight="1" x14ac:dyDescent="0.25">
      <c r="B38" s="142" t="s">
        <v>372</v>
      </c>
      <c r="C38" s="142" t="s">
        <v>376</v>
      </c>
      <c r="D38" s="142"/>
      <c r="E38" s="429" t="s">
        <v>411</v>
      </c>
      <c r="F38" s="429"/>
    </row>
  </sheetData>
  <mergeCells count="8">
    <mergeCell ref="E37:F37"/>
    <mergeCell ref="E38:F38"/>
    <mergeCell ref="B1:F1"/>
    <mergeCell ref="D8:E8"/>
    <mergeCell ref="B3:F3"/>
    <mergeCell ref="B4:F4"/>
    <mergeCell ref="B5:F5"/>
    <mergeCell ref="B6:F6"/>
  </mergeCells>
  <printOptions horizontalCentered="1"/>
  <pageMargins left="0.70866141732283472" right="0.70866141732283472" top="1.9291338582677167" bottom="0.74803149606299213" header="0.31496062992125984" footer="0.31496062992125984"/>
  <pageSetup paperSize="9" scale="66"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28"/>
  <sheetViews>
    <sheetView showGridLines="0" topLeftCell="A7" workbookViewId="0">
      <selection activeCell="A4" sqref="A1:XFD1048576"/>
    </sheetView>
  </sheetViews>
  <sheetFormatPr baseColWidth="10" defaultRowHeight="15" x14ac:dyDescent="0.25"/>
  <cols>
    <col min="1" max="1" width="11.42578125" style="22"/>
    <col min="2" max="2" width="28.7109375" bestFit="1" customWidth="1"/>
    <col min="3" max="3" width="14.85546875" bestFit="1" customWidth="1"/>
    <col min="4" max="4" width="13.28515625" bestFit="1" customWidth="1"/>
    <col min="5" max="5" width="12.5703125" customWidth="1"/>
    <col min="6" max="7" width="15.42578125" bestFit="1" customWidth="1"/>
  </cols>
  <sheetData>
    <row r="1" spans="2:9" ht="15.75" thickBot="1" x14ac:dyDescent="0.3">
      <c r="B1" s="22"/>
      <c r="C1" s="22"/>
      <c r="D1" s="22"/>
      <c r="E1" s="22"/>
      <c r="F1" s="22"/>
      <c r="G1" s="22"/>
    </row>
    <row r="2" spans="2:9" s="22" customFormat="1" x14ac:dyDescent="0.25">
      <c r="B2" s="13"/>
      <c r="C2" s="14"/>
      <c r="D2" s="14"/>
      <c r="E2" s="14"/>
      <c r="F2" s="14"/>
      <c r="G2" s="88" t="s">
        <v>104</v>
      </c>
    </row>
    <row r="3" spans="2:9" x14ac:dyDescent="0.25">
      <c r="B3" s="487" t="s">
        <v>353</v>
      </c>
      <c r="C3" s="488"/>
      <c r="D3" s="488"/>
      <c r="E3" s="488"/>
      <c r="F3" s="488"/>
      <c r="G3" s="489"/>
    </row>
    <row r="4" spans="2:9" x14ac:dyDescent="0.25">
      <c r="B4" s="487" t="s">
        <v>418</v>
      </c>
      <c r="C4" s="488"/>
      <c r="D4" s="488"/>
      <c r="E4" s="488"/>
      <c r="F4" s="488"/>
      <c r="G4" s="489"/>
    </row>
    <row r="5" spans="2:9" x14ac:dyDescent="0.25">
      <c r="B5" s="490" t="s">
        <v>12</v>
      </c>
      <c r="C5" s="491"/>
      <c r="D5" s="491"/>
      <c r="E5" s="491"/>
      <c r="F5" s="491"/>
      <c r="G5" s="492"/>
    </row>
    <row r="6" spans="2:9" x14ac:dyDescent="0.25">
      <c r="B6" s="487" t="s">
        <v>105</v>
      </c>
      <c r="C6" s="488"/>
      <c r="D6" s="488"/>
      <c r="E6" s="488"/>
      <c r="F6" s="488"/>
      <c r="G6" s="489"/>
    </row>
    <row r="7" spans="2:9" ht="15.75" thickBot="1" x14ac:dyDescent="0.3">
      <c r="B7" s="16"/>
      <c r="C7" s="17"/>
      <c r="D7" s="17"/>
      <c r="E7" s="17"/>
      <c r="F7" s="17"/>
      <c r="G7" s="18"/>
    </row>
    <row r="8" spans="2:9" ht="43.5" thickBot="1" x14ac:dyDescent="0.3">
      <c r="B8" s="33" t="s">
        <v>46</v>
      </c>
      <c r="C8" s="39" t="s">
        <v>106</v>
      </c>
      <c r="D8" s="39" t="s">
        <v>107</v>
      </c>
      <c r="E8" s="39" t="s">
        <v>108</v>
      </c>
      <c r="F8" s="39" t="s">
        <v>47</v>
      </c>
      <c r="G8" s="33" t="s">
        <v>109</v>
      </c>
    </row>
    <row r="9" spans="2:9" x14ac:dyDescent="0.25">
      <c r="B9" s="34" t="s">
        <v>206</v>
      </c>
      <c r="C9" s="3"/>
      <c r="D9" s="10"/>
      <c r="E9" s="10"/>
      <c r="F9" s="10"/>
      <c r="G9" s="4"/>
    </row>
    <row r="10" spans="2:9" x14ac:dyDescent="0.25">
      <c r="B10" s="35"/>
      <c r="C10" s="5"/>
      <c r="D10" s="9"/>
      <c r="E10" s="9"/>
      <c r="F10" s="9"/>
      <c r="G10" s="6"/>
    </row>
    <row r="11" spans="2:9" x14ac:dyDescent="0.25">
      <c r="B11" s="35" t="s">
        <v>207</v>
      </c>
      <c r="C11" s="113">
        <v>2027284.683</v>
      </c>
      <c r="D11" s="86">
        <v>3727170.0590000004</v>
      </c>
      <c r="E11" s="81">
        <v>0</v>
      </c>
      <c r="F11" s="81">
        <v>5754454.7420000006</v>
      </c>
      <c r="G11" s="82">
        <v>2027284.683</v>
      </c>
    </row>
    <row r="12" spans="2:9" ht="15.75" thickBot="1" x14ac:dyDescent="0.3">
      <c r="B12" s="35"/>
      <c r="C12" s="5"/>
      <c r="D12" s="9"/>
      <c r="E12" s="9"/>
      <c r="F12" s="9"/>
      <c r="G12" s="6"/>
      <c r="I12" s="78"/>
    </row>
    <row r="13" spans="2:9" ht="15.75" thickBot="1" x14ac:dyDescent="0.3">
      <c r="B13" s="87" t="s">
        <v>38</v>
      </c>
      <c r="C13" s="83">
        <v>2027284.683</v>
      </c>
      <c r="D13" s="83">
        <v>3727170.0590000004</v>
      </c>
      <c r="E13" s="83">
        <v>0</v>
      </c>
      <c r="F13" s="83">
        <v>5754454.7420000006</v>
      </c>
      <c r="G13" s="84">
        <v>2027284.683</v>
      </c>
    </row>
    <row r="14" spans="2:9" x14ac:dyDescent="0.25">
      <c r="B14" s="35"/>
      <c r="C14" s="5"/>
      <c r="D14" s="9"/>
      <c r="E14" s="9"/>
      <c r="F14" s="9"/>
      <c r="G14" s="6"/>
    </row>
    <row r="15" spans="2:9" x14ac:dyDescent="0.25">
      <c r="B15" s="35" t="s">
        <v>208</v>
      </c>
      <c r="C15" s="5"/>
      <c r="D15" s="9"/>
      <c r="E15" s="9"/>
      <c r="F15" s="9"/>
      <c r="G15" s="6"/>
    </row>
    <row r="16" spans="2:9" ht="15.75" thickBot="1" x14ac:dyDescent="0.3">
      <c r="B16" s="35"/>
      <c r="C16" s="5"/>
      <c r="D16" s="9"/>
      <c r="E16" s="9"/>
      <c r="F16" s="9"/>
      <c r="G16" s="6"/>
    </row>
    <row r="17" spans="2:8" ht="15.75" thickBot="1" x14ac:dyDescent="0.3">
      <c r="B17" s="87" t="s">
        <v>38</v>
      </c>
      <c r="C17" s="405">
        <v>0</v>
      </c>
      <c r="D17" s="405">
        <v>0</v>
      </c>
      <c r="E17" s="405">
        <v>0</v>
      </c>
      <c r="F17" s="405">
        <v>0</v>
      </c>
      <c r="G17" s="405">
        <v>0</v>
      </c>
    </row>
    <row r="18" spans="2:8" ht="15.75" thickBot="1" x14ac:dyDescent="0.3">
      <c r="B18" s="40" t="s">
        <v>314</v>
      </c>
      <c r="C18" s="85">
        <v>2027284.683</v>
      </c>
      <c r="D18" s="85">
        <v>3727170.0590000004</v>
      </c>
      <c r="E18" s="85">
        <v>0</v>
      </c>
      <c r="F18" s="85">
        <v>5754454.7420000006</v>
      </c>
      <c r="G18" s="85">
        <v>2027284.683</v>
      </c>
    </row>
    <row r="19" spans="2:8" s="22" customFormat="1" ht="15.75" thickBot="1" x14ac:dyDescent="0.3">
      <c r="B19" s="116" t="s">
        <v>315</v>
      </c>
      <c r="C19" s="117">
        <v>1634279.4509999999</v>
      </c>
      <c r="D19" s="117">
        <v>413005.23200000008</v>
      </c>
      <c r="E19" s="415">
        <v>20000</v>
      </c>
      <c r="F19" s="118">
        <v>2027284.683</v>
      </c>
      <c r="G19" s="118">
        <v>1634279.4509999999</v>
      </c>
    </row>
    <row r="21" spans="2:8" s="22" customFormat="1" x14ac:dyDescent="0.25"/>
    <row r="22" spans="2:8" s="22" customFormat="1" x14ac:dyDescent="0.25"/>
    <row r="23" spans="2:8" s="22" customFormat="1" x14ac:dyDescent="0.25"/>
    <row r="24" spans="2:8" ht="15" customHeight="1" x14ac:dyDescent="0.25">
      <c r="B24" s="139" t="s">
        <v>371</v>
      </c>
      <c r="C24" s="157"/>
      <c r="D24" s="485" t="s">
        <v>373</v>
      </c>
      <c r="E24" s="485"/>
      <c r="F24" s="465" t="s">
        <v>413</v>
      </c>
      <c r="G24" s="465"/>
      <c r="H24" s="157"/>
    </row>
    <row r="25" spans="2:8" x14ac:dyDescent="0.25">
      <c r="B25" s="140" t="s">
        <v>372</v>
      </c>
      <c r="C25" s="141"/>
      <c r="D25" s="486" t="s">
        <v>425</v>
      </c>
      <c r="E25" s="486"/>
      <c r="F25" s="429" t="s">
        <v>411</v>
      </c>
      <c r="G25" s="429"/>
      <c r="H25" s="141"/>
    </row>
    <row r="28" spans="2:8" x14ac:dyDescent="0.25">
      <c r="C28" s="86"/>
    </row>
  </sheetData>
  <mergeCells count="8">
    <mergeCell ref="D24:E24"/>
    <mergeCell ref="D25:E25"/>
    <mergeCell ref="F24:G24"/>
    <mergeCell ref="F25:G25"/>
    <mergeCell ref="B3:G3"/>
    <mergeCell ref="B4:G4"/>
    <mergeCell ref="B5:G5"/>
    <mergeCell ref="B6:G6"/>
  </mergeCells>
  <printOptions horizontalCentered="1"/>
  <pageMargins left="0.70866141732283472" right="0.70866141732283472" top="1.9291338582677167" bottom="0.74803149606299213" header="0.31496062992125984" footer="0.31496062992125984"/>
  <pageSetup paperSize="9" scale="86" orientation="portrait" r:id="rId1"/>
  <headerFooter>
    <oddHeader xml:space="preserve">&amp;L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M53"/>
  <sheetViews>
    <sheetView showGridLines="0" workbookViewId="0">
      <pane ySplit="8" topLeftCell="A42" activePane="bottomLeft" state="frozen"/>
      <selection activeCell="B1" sqref="B1"/>
      <selection pane="bottomLeft" activeCell="L13" sqref="L13:P20"/>
    </sheetView>
  </sheetViews>
  <sheetFormatPr baseColWidth="10" defaultRowHeight="15" x14ac:dyDescent="0.25"/>
  <cols>
    <col min="2" max="2" width="4.5703125" customWidth="1"/>
    <col min="3" max="3" width="29.140625" customWidth="1"/>
    <col min="4" max="4" width="13.140625" customWidth="1"/>
    <col min="5" max="5" width="13.28515625" style="22" customWidth="1"/>
    <col min="6" max="6" width="11.28515625" style="22" customWidth="1"/>
    <col min="7" max="7" width="10.85546875" customWidth="1"/>
    <col min="8" max="8" width="10.140625" bestFit="1" customWidth="1"/>
    <col min="9" max="9" width="11.7109375" customWidth="1"/>
    <col min="10" max="10" width="10.42578125" customWidth="1"/>
  </cols>
  <sheetData>
    <row r="1" spans="2:13" ht="16.5" thickBot="1" x14ac:dyDescent="0.3">
      <c r="B1" s="452"/>
      <c r="C1" s="452"/>
      <c r="D1" s="452"/>
      <c r="E1" s="452"/>
      <c r="F1" s="452"/>
      <c r="G1" s="452"/>
      <c r="H1" s="452"/>
      <c r="I1" s="452"/>
      <c r="J1" s="452"/>
    </row>
    <row r="2" spans="2:13" x14ac:dyDescent="0.25">
      <c r="B2" s="13"/>
      <c r="C2" s="14"/>
      <c r="D2" s="14"/>
      <c r="E2" s="14"/>
      <c r="F2" s="14"/>
      <c r="G2" s="14"/>
      <c r="H2" s="14"/>
      <c r="I2" s="10" t="s">
        <v>161</v>
      </c>
      <c r="J2" s="15"/>
    </row>
    <row r="3" spans="2:13" x14ac:dyDescent="0.25">
      <c r="B3" s="433" t="s">
        <v>353</v>
      </c>
      <c r="C3" s="434"/>
      <c r="D3" s="434"/>
      <c r="E3" s="434"/>
      <c r="F3" s="434"/>
      <c r="G3" s="434"/>
      <c r="H3" s="434"/>
      <c r="I3" s="434"/>
      <c r="J3" s="435"/>
    </row>
    <row r="4" spans="2:13" x14ac:dyDescent="0.25">
      <c r="B4" s="436">
        <v>43555</v>
      </c>
      <c r="C4" s="434"/>
      <c r="D4" s="434"/>
      <c r="E4" s="434"/>
      <c r="F4" s="434"/>
      <c r="G4" s="434"/>
      <c r="H4" s="434"/>
      <c r="I4" s="434"/>
      <c r="J4" s="435"/>
    </row>
    <row r="5" spans="2:13" x14ac:dyDescent="0.25">
      <c r="B5" s="508" t="s">
        <v>12</v>
      </c>
      <c r="C5" s="509"/>
      <c r="D5" s="509"/>
      <c r="E5" s="509"/>
      <c r="F5" s="509"/>
      <c r="G5" s="509"/>
      <c r="H5" s="509"/>
      <c r="I5" s="509"/>
      <c r="J5" s="510"/>
    </row>
    <row r="6" spans="2:13" ht="15.75" thickBot="1" x14ac:dyDescent="0.3">
      <c r="B6" s="433" t="s">
        <v>417</v>
      </c>
      <c r="C6" s="434"/>
      <c r="D6" s="434"/>
      <c r="E6" s="434"/>
      <c r="F6" s="434"/>
      <c r="G6" s="434"/>
      <c r="H6" s="434"/>
      <c r="I6" s="434"/>
      <c r="J6" s="435"/>
    </row>
    <row r="7" spans="2:13" ht="15.75" thickBot="1" x14ac:dyDescent="0.3">
      <c r="B7" s="158"/>
      <c r="C7" s="479"/>
      <c r="D7" s="480"/>
      <c r="E7" s="480"/>
      <c r="F7" s="480"/>
      <c r="G7" s="481"/>
      <c r="H7" s="479" t="s">
        <v>146</v>
      </c>
      <c r="I7" s="481"/>
      <c r="J7" s="160"/>
    </row>
    <row r="8" spans="2:13" ht="24.75" thickBot="1" x14ac:dyDescent="0.3">
      <c r="B8" s="158"/>
      <c r="C8" s="196" t="s">
        <v>46</v>
      </c>
      <c r="D8" s="144" t="s">
        <v>375</v>
      </c>
      <c r="E8" s="144" t="s">
        <v>148</v>
      </c>
      <c r="F8" s="144" t="s">
        <v>149</v>
      </c>
      <c r="G8" s="145" t="s">
        <v>150</v>
      </c>
      <c r="H8" s="145" t="s">
        <v>113</v>
      </c>
      <c r="I8" s="144" t="s">
        <v>147</v>
      </c>
      <c r="J8" s="160"/>
    </row>
    <row r="9" spans="2:13" s="22" customFormat="1" x14ac:dyDescent="0.25">
      <c r="B9" s="158"/>
      <c r="C9" s="197"/>
      <c r="D9" s="147"/>
      <c r="E9" s="198"/>
      <c r="F9" s="198"/>
      <c r="G9" s="198"/>
      <c r="H9" s="199"/>
      <c r="I9" s="147"/>
      <c r="J9" s="160"/>
    </row>
    <row r="10" spans="2:13" s="22" customFormat="1" x14ac:dyDescent="0.25">
      <c r="B10" s="158"/>
      <c r="C10" s="197" t="s">
        <v>209</v>
      </c>
      <c r="D10" s="200">
        <v>3319431.22</v>
      </c>
      <c r="E10" s="200">
        <v>0</v>
      </c>
      <c r="F10" s="200">
        <v>0</v>
      </c>
      <c r="G10" s="200">
        <v>0</v>
      </c>
      <c r="H10" s="201">
        <v>3319431.22</v>
      </c>
      <c r="I10" s="200">
        <v>2635467.4280000003</v>
      </c>
      <c r="J10" s="160"/>
    </row>
    <row r="11" spans="2:13" s="22" customFormat="1" x14ac:dyDescent="0.25">
      <c r="B11" s="158"/>
      <c r="C11" s="197"/>
      <c r="D11" s="200">
        <v>0</v>
      </c>
      <c r="E11" s="200">
        <v>0</v>
      </c>
      <c r="F11" s="200">
        <v>0</v>
      </c>
      <c r="G11" s="200">
        <v>0</v>
      </c>
      <c r="H11" s="201">
        <v>0</v>
      </c>
      <c r="I11" s="200">
        <v>0</v>
      </c>
      <c r="J11" s="160"/>
    </row>
    <row r="12" spans="2:13" s="22" customFormat="1" x14ac:dyDescent="0.25">
      <c r="B12" s="158"/>
      <c r="C12" s="197"/>
      <c r="D12" s="200">
        <v>0</v>
      </c>
      <c r="E12" s="200">
        <v>0</v>
      </c>
      <c r="F12" s="200">
        <v>0</v>
      </c>
      <c r="G12" s="200">
        <v>0</v>
      </c>
      <c r="H12" s="201">
        <v>0</v>
      </c>
      <c r="I12" s="200">
        <v>0</v>
      </c>
      <c r="J12" s="160"/>
    </row>
    <row r="13" spans="2:13" s="22" customFormat="1" x14ac:dyDescent="0.25">
      <c r="B13" s="158"/>
      <c r="C13" s="197"/>
      <c r="D13" s="200">
        <v>0</v>
      </c>
      <c r="E13" s="200">
        <v>0</v>
      </c>
      <c r="F13" s="200">
        <v>0</v>
      </c>
      <c r="G13" s="200">
        <v>0</v>
      </c>
      <c r="H13" s="201">
        <v>0</v>
      </c>
      <c r="I13" s="200">
        <v>0</v>
      </c>
      <c r="J13" s="160"/>
    </row>
    <row r="14" spans="2:13" ht="36" customHeight="1" x14ac:dyDescent="0.25">
      <c r="B14" s="158"/>
      <c r="C14" s="197" t="s">
        <v>151</v>
      </c>
      <c r="D14" s="404">
        <v>0</v>
      </c>
      <c r="E14" s="200">
        <v>8400</v>
      </c>
      <c r="F14" s="200">
        <v>0</v>
      </c>
      <c r="G14" s="200">
        <v>0</v>
      </c>
      <c r="H14" s="202">
        <v>8400</v>
      </c>
      <c r="I14" s="200">
        <v>32348.063999999998</v>
      </c>
      <c r="J14" s="160"/>
      <c r="L14" s="403"/>
      <c r="M14" s="403"/>
    </row>
    <row r="15" spans="2:13" x14ac:dyDescent="0.25">
      <c r="B15" s="158"/>
      <c r="C15" s="197"/>
      <c r="D15" s="200">
        <v>0</v>
      </c>
      <c r="E15" s="200">
        <v>0</v>
      </c>
      <c r="F15" s="200">
        <v>0</v>
      </c>
      <c r="G15" s="200">
        <v>0</v>
      </c>
      <c r="H15" s="202">
        <v>0</v>
      </c>
      <c r="I15" s="200">
        <v>0</v>
      </c>
      <c r="J15" s="160"/>
    </row>
    <row r="16" spans="2:13" ht="24" x14ac:dyDescent="0.25">
      <c r="B16" s="158"/>
      <c r="C16" s="197" t="s">
        <v>152</v>
      </c>
      <c r="D16" s="200">
        <v>0</v>
      </c>
      <c r="E16" s="200">
        <v>179903.89</v>
      </c>
      <c r="F16" s="200">
        <v>112774.314</v>
      </c>
      <c r="G16" s="200">
        <v>0</v>
      </c>
      <c r="H16" s="202">
        <v>292678.20400000003</v>
      </c>
      <c r="I16" s="200">
        <v>230587.34999999998</v>
      </c>
      <c r="J16" s="160"/>
    </row>
    <row r="17" spans="2:10" x14ac:dyDescent="0.25">
      <c r="B17" s="158"/>
      <c r="C17" s="197"/>
      <c r="D17" s="200">
        <v>0</v>
      </c>
      <c r="E17" s="200">
        <v>0</v>
      </c>
      <c r="F17" s="200">
        <v>0</v>
      </c>
      <c r="G17" s="200">
        <v>0</v>
      </c>
      <c r="H17" s="202">
        <v>0</v>
      </c>
      <c r="I17" s="200">
        <v>0</v>
      </c>
      <c r="J17" s="160"/>
    </row>
    <row r="18" spans="2:10" x14ac:dyDescent="0.25">
      <c r="B18" s="158"/>
      <c r="C18" s="197" t="s">
        <v>153</v>
      </c>
      <c r="D18" s="200">
        <v>0</v>
      </c>
      <c r="E18" s="200">
        <v>929094.48899999994</v>
      </c>
      <c r="F18" s="200">
        <v>171667.391</v>
      </c>
      <c r="G18" s="200">
        <v>0</v>
      </c>
      <c r="H18" s="202">
        <v>1100761.8799999999</v>
      </c>
      <c r="I18" s="200">
        <v>891027.51900000009</v>
      </c>
      <c r="J18" s="160"/>
    </row>
    <row r="19" spans="2:10" s="22" customFormat="1" ht="15" customHeight="1" x14ac:dyDescent="0.25">
      <c r="B19" s="158"/>
      <c r="C19" s="197"/>
      <c r="D19" s="200">
        <v>0</v>
      </c>
      <c r="E19" s="200">
        <v>0</v>
      </c>
      <c r="F19" s="200">
        <v>0</v>
      </c>
      <c r="G19" s="200">
        <v>0</v>
      </c>
      <c r="H19" s="201">
        <v>0</v>
      </c>
      <c r="I19" s="200">
        <v>0</v>
      </c>
      <c r="J19" s="160"/>
    </row>
    <row r="20" spans="2:10" x14ac:dyDescent="0.25">
      <c r="B20" s="158"/>
      <c r="C20" s="197"/>
      <c r="D20" s="200">
        <v>0</v>
      </c>
      <c r="E20" s="200">
        <v>0</v>
      </c>
      <c r="F20" s="200">
        <v>0</v>
      </c>
      <c r="G20" s="200">
        <v>0</v>
      </c>
      <c r="H20" s="201">
        <v>0</v>
      </c>
      <c r="I20" s="200">
        <v>0</v>
      </c>
      <c r="J20" s="160"/>
    </row>
    <row r="21" spans="2:10" x14ac:dyDescent="0.25">
      <c r="B21" s="158"/>
      <c r="C21" s="197" t="s">
        <v>154</v>
      </c>
      <c r="D21" s="200">
        <v>0</v>
      </c>
      <c r="E21" s="200">
        <v>0</v>
      </c>
      <c r="F21" s="200">
        <v>0</v>
      </c>
      <c r="G21" s="200">
        <v>0</v>
      </c>
      <c r="H21" s="201">
        <v>0</v>
      </c>
      <c r="I21" s="200">
        <v>0</v>
      </c>
      <c r="J21" s="160"/>
    </row>
    <row r="22" spans="2:10" x14ac:dyDescent="0.25">
      <c r="B22" s="158"/>
      <c r="C22" s="197"/>
      <c r="D22" s="200">
        <v>0</v>
      </c>
      <c r="E22" s="200">
        <v>0</v>
      </c>
      <c r="F22" s="200">
        <v>0</v>
      </c>
      <c r="G22" s="200">
        <v>0</v>
      </c>
      <c r="H22" s="201">
        <v>0</v>
      </c>
      <c r="I22" s="200">
        <v>0</v>
      </c>
      <c r="J22" s="160"/>
    </row>
    <row r="23" spans="2:10" ht="24" x14ac:dyDescent="0.25">
      <c r="B23" s="158"/>
      <c r="C23" s="197" t="s">
        <v>155</v>
      </c>
      <c r="D23" s="200">
        <v>0</v>
      </c>
      <c r="E23" s="200">
        <v>0</v>
      </c>
      <c r="F23" s="200">
        <v>0</v>
      </c>
      <c r="G23" s="200">
        <v>0</v>
      </c>
      <c r="H23" s="201">
        <v>0</v>
      </c>
      <c r="I23" s="200">
        <v>0</v>
      </c>
      <c r="J23" s="160"/>
    </row>
    <row r="24" spans="2:10" x14ac:dyDescent="0.25">
      <c r="B24" s="158"/>
      <c r="C24" s="197"/>
      <c r="D24" s="200">
        <v>0</v>
      </c>
      <c r="E24" s="200">
        <v>0</v>
      </c>
      <c r="F24" s="200">
        <v>0</v>
      </c>
      <c r="G24" s="200">
        <v>0</v>
      </c>
      <c r="H24" s="201">
        <v>0</v>
      </c>
      <c r="I24" s="200">
        <v>0</v>
      </c>
      <c r="J24" s="160"/>
    </row>
    <row r="25" spans="2:10" ht="24" x14ac:dyDescent="0.25">
      <c r="B25" s="158"/>
      <c r="C25" s="197" t="s">
        <v>156</v>
      </c>
      <c r="D25" s="200">
        <v>0</v>
      </c>
      <c r="E25" s="200">
        <v>0</v>
      </c>
      <c r="F25" s="200">
        <v>8780</v>
      </c>
      <c r="G25" s="200">
        <v>0</v>
      </c>
      <c r="H25" s="201">
        <v>8780</v>
      </c>
      <c r="I25" s="200">
        <v>9280</v>
      </c>
      <c r="J25" s="160"/>
    </row>
    <row r="26" spans="2:10" x14ac:dyDescent="0.25">
      <c r="B26" s="158"/>
      <c r="C26" s="197"/>
      <c r="D26" s="200">
        <v>0</v>
      </c>
      <c r="E26" s="200">
        <v>0</v>
      </c>
      <c r="F26" s="200">
        <v>0</v>
      </c>
      <c r="G26" s="200">
        <v>0</v>
      </c>
      <c r="H26" s="201">
        <v>0</v>
      </c>
      <c r="I26" s="200">
        <v>0</v>
      </c>
      <c r="J26" s="160"/>
    </row>
    <row r="27" spans="2:10" ht="21" customHeight="1" x14ac:dyDescent="0.25">
      <c r="B27" s="158"/>
      <c r="C27" s="197" t="s">
        <v>157</v>
      </c>
      <c r="D27" s="200">
        <v>0</v>
      </c>
      <c r="E27" s="200">
        <v>0</v>
      </c>
      <c r="F27" s="200">
        <v>0</v>
      </c>
      <c r="G27" s="200">
        <v>0</v>
      </c>
      <c r="H27" s="201">
        <v>0</v>
      </c>
      <c r="I27" s="200">
        <v>0</v>
      </c>
      <c r="J27" s="160"/>
    </row>
    <row r="28" spans="2:10" x14ac:dyDescent="0.25">
      <c r="B28" s="158"/>
      <c r="C28" s="197"/>
      <c r="D28" s="200">
        <v>0</v>
      </c>
      <c r="E28" s="200">
        <v>0</v>
      </c>
      <c r="F28" s="200">
        <v>0</v>
      </c>
      <c r="G28" s="200">
        <v>0</v>
      </c>
      <c r="H28" s="201">
        <v>0</v>
      </c>
      <c r="I28" s="200">
        <v>0</v>
      </c>
      <c r="J28" s="160"/>
    </row>
    <row r="29" spans="2:10" x14ac:dyDescent="0.25">
      <c r="B29" s="158"/>
      <c r="C29" s="197" t="s">
        <v>158</v>
      </c>
      <c r="D29" s="200">
        <v>0</v>
      </c>
      <c r="E29" s="200">
        <v>76459.366999999998</v>
      </c>
      <c r="F29" s="200">
        <v>0</v>
      </c>
      <c r="G29" s="200">
        <v>0</v>
      </c>
      <c r="H29" s="201">
        <v>76459.366999999998</v>
      </c>
      <c r="I29" s="200">
        <v>50643.5</v>
      </c>
      <c r="J29" s="160"/>
    </row>
    <row r="30" spans="2:10" x14ac:dyDescent="0.25">
      <c r="B30" s="158"/>
      <c r="C30" s="197"/>
      <c r="D30" s="200">
        <v>0</v>
      </c>
      <c r="E30" s="200">
        <v>0</v>
      </c>
      <c r="F30" s="200">
        <v>0</v>
      </c>
      <c r="G30" s="200">
        <v>0</v>
      </c>
      <c r="H30" s="201">
        <v>0</v>
      </c>
      <c r="I30" s="200">
        <v>0</v>
      </c>
      <c r="J30" s="160"/>
    </row>
    <row r="31" spans="2:10" x14ac:dyDescent="0.25">
      <c r="B31" s="158"/>
      <c r="C31" s="197" t="s">
        <v>159</v>
      </c>
      <c r="D31" s="200">
        <v>0</v>
      </c>
      <c r="E31" s="200">
        <v>57592.167000000001</v>
      </c>
      <c r="F31" s="200">
        <v>0</v>
      </c>
      <c r="G31" s="200">
        <v>0</v>
      </c>
      <c r="H31" s="201">
        <v>57592.167000000001</v>
      </c>
      <c r="I31" s="200">
        <v>44107.928999999996</v>
      </c>
      <c r="J31" s="160"/>
    </row>
    <row r="32" spans="2:10" x14ac:dyDescent="0.25">
      <c r="B32" s="158"/>
      <c r="C32" s="197"/>
      <c r="D32" s="200">
        <v>0</v>
      </c>
      <c r="E32" s="200">
        <v>0</v>
      </c>
      <c r="F32" s="200">
        <v>0</v>
      </c>
      <c r="G32" s="200">
        <v>0</v>
      </c>
      <c r="H32" s="201">
        <v>0</v>
      </c>
      <c r="I32" s="200">
        <v>0</v>
      </c>
      <c r="J32" s="160"/>
    </row>
    <row r="33" spans="2:12" x14ac:dyDescent="0.25">
      <c r="B33" s="158"/>
      <c r="C33" s="197" t="s">
        <v>160</v>
      </c>
      <c r="D33" s="200">
        <v>0</v>
      </c>
      <c r="E33" s="200">
        <v>6562.0829999999996</v>
      </c>
      <c r="F33" s="200">
        <v>0</v>
      </c>
      <c r="G33" s="200">
        <v>0</v>
      </c>
      <c r="H33" s="201">
        <v>6562.0829999999996</v>
      </c>
      <c r="I33" s="200">
        <v>4439.6490000000003</v>
      </c>
      <c r="J33" s="160"/>
    </row>
    <row r="34" spans="2:12" s="22" customFormat="1" x14ac:dyDescent="0.25">
      <c r="B34" s="158"/>
      <c r="C34" s="197"/>
      <c r="D34" s="200">
        <v>0</v>
      </c>
      <c r="E34" s="200">
        <v>0</v>
      </c>
      <c r="F34" s="200">
        <v>0</v>
      </c>
      <c r="G34" s="200">
        <v>0</v>
      </c>
      <c r="H34" s="201">
        <v>0</v>
      </c>
      <c r="I34" s="200">
        <v>0</v>
      </c>
      <c r="J34" s="160"/>
    </row>
    <row r="35" spans="2:12" x14ac:dyDescent="0.25">
      <c r="B35" s="158"/>
      <c r="C35" s="197" t="s">
        <v>211</v>
      </c>
      <c r="D35" s="200">
        <v>927937.12699999998</v>
      </c>
      <c r="E35" s="200">
        <v>0</v>
      </c>
      <c r="F35" s="200">
        <v>0</v>
      </c>
      <c r="G35" s="200">
        <v>0</v>
      </c>
      <c r="H35" s="201">
        <v>927937.12699999998</v>
      </c>
      <c r="I35" s="200">
        <v>422223.31499999994</v>
      </c>
      <c r="J35" s="160"/>
      <c r="L35" s="78"/>
    </row>
    <row r="36" spans="2:12" s="22" customFormat="1" x14ac:dyDescent="0.25">
      <c r="B36" s="158"/>
      <c r="C36" s="197"/>
      <c r="D36" s="200">
        <v>0</v>
      </c>
      <c r="E36" s="200">
        <v>0</v>
      </c>
      <c r="F36" s="200">
        <v>0</v>
      </c>
      <c r="G36" s="200">
        <v>0</v>
      </c>
      <c r="H36" s="201"/>
      <c r="I36" s="200">
        <v>0</v>
      </c>
      <c r="J36" s="160"/>
    </row>
    <row r="37" spans="2:12" s="22" customFormat="1" x14ac:dyDescent="0.25">
      <c r="B37" s="158"/>
      <c r="C37" s="197" t="s">
        <v>210</v>
      </c>
      <c r="D37" s="200">
        <v>0</v>
      </c>
      <c r="E37" s="200">
        <v>872647</v>
      </c>
      <c r="F37" s="200">
        <v>594598</v>
      </c>
      <c r="G37" s="200">
        <v>0</v>
      </c>
      <c r="H37" s="201">
        <v>1467245</v>
      </c>
      <c r="I37" s="200">
        <v>1117725</v>
      </c>
      <c r="J37" s="160"/>
      <c r="L37" s="79"/>
    </row>
    <row r="38" spans="2:12" ht="15.75" thickBot="1" x14ac:dyDescent="0.3">
      <c r="B38" s="158"/>
      <c r="C38" s="197"/>
      <c r="D38" s="151"/>
      <c r="E38" s="203"/>
      <c r="F38" s="203"/>
      <c r="G38" s="203"/>
      <c r="H38" s="204"/>
      <c r="I38" s="151"/>
      <c r="J38" s="160"/>
    </row>
    <row r="39" spans="2:12" ht="15.75" thickBot="1" x14ac:dyDescent="0.3">
      <c r="B39" s="158"/>
      <c r="C39" s="205" t="s">
        <v>63</v>
      </c>
      <c r="D39" s="166">
        <v>4247368.3470000001</v>
      </c>
      <c r="E39" s="166">
        <v>2130658.9960000003</v>
      </c>
      <c r="F39" s="166">
        <v>887819.70500000007</v>
      </c>
      <c r="G39" s="166">
        <v>0</v>
      </c>
      <c r="H39" s="166">
        <v>7265847.0479999995</v>
      </c>
      <c r="I39" s="206"/>
      <c r="J39" s="160"/>
      <c r="K39" s="79"/>
    </row>
    <row r="40" spans="2:12" ht="15.75" thickBot="1" x14ac:dyDescent="0.3">
      <c r="B40" s="158"/>
      <c r="C40" s="145" t="s">
        <v>64</v>
      </c>
      <c r="D40" s="166">
        <v>3057690.7430000002</v>
      </c>
      <c r="E40" s="166">
        <v>1864452.1099999996</v>
      </c>
      <c r="F40" s="166">
        <v>515707.28087000002</v>
      </c>
      <c r="G40" s="207">
        <v>0</v>
      </c>
      <c r="H40" s="207"/>
      <c r="I40" s="166">
        <v>5437849.7540000007</v>
      </c>
      <c r="J40" s="238"/>
    </row>
    <row r="41" spans="2:12" ht="15.75" thickBot="1" x14ac:dyDescent="0.3">
      <c r="B41" s="152"/>
      <c r="C41" s="208"/>
      <c r="D41" s="209"/>
      <c r="E41" s="209"/>
      <c r="F41" s="209"/>
      <c r="G41" s="162"/>
      <c r="H41" s="209"/>
      <c r="I41" s="209"/>
      <c r="J41" s="163"/>
    </row>
    <row r="42" spans="2:12" x14ac:dyDescent="0.25">
      <c r="C42" s="51"/>
      <c r="D42" s="78"/>
      <c r="E42" s="78"/>
      <c r="F42" s="78"/>
      <c r="I42" s="79"/>
    </row>
    <row r="43" spans="2:12" s="22" customFormat="1" x14ac:dyDescent="0.25">
      <c r="C43" s="51"/>
      <c r="D43" s="78"/>
      <c r="E43" s="78"/>
      <c r="F43" s="78"/>
      <c r="H43" s="78"/>
      <c r="I43" s="79"/>
    </row>
    <row r="44" spans="2:12" s="22" customFormat="1" x14ac:dyDescent="0.25">
      <c r="C44" s="51"/>
      <c r="D44" s="78"/>
      <c r="E44" s="78"/>
      <c r="F44" s="78"/>
      <c r="H44" s="79"/>
      <c r="I44" s="79"/>
    </row>
    <row r="45" spans="2:12" s="22" customFormat="1" ht="12" customHeight="1" x14ac:dyDescent="0.25">
      <c r="C45" s="51"/>
      <c r="D45" s="78"/>
      <c r="E45" s="78"/>
      <c r="F45" s="78"/>
      <c r="I45" s="79"/>
    </row>
    <row r="46" spans="2:12" s="22" customFormat="1" x14ac:dyDescent="0.25">
      <c r="C46" s="51"/>
      <c r="D46" s="78"/>
      <c r="E46" s="78"/>
      <c r="F46" s="78"/>
      <c r="I46" s="79"/>
    </row>
    <row r="47" spans="2:12" s="22" customFormat="1" ht="15" customHeight="1" x14ac:dyDescent="0.25"/>
    <row r="48" spans="2:12" ht="15" customHeight="1" x14ac:dyDescent="0.25">
      <c r="B48" s="465" t="s">
        <v>371</v>
      </c>
      <c r="C48" s="465"/>
      <c r="D48" s="22"/>
      <c r="E48" s="195" t="s">
        <v>373</v>
      </c>
      <c r="G48" s="22"/>
      <c r="H48" s="465" t="s">
        <v>415</v>
      </c>
      <c r="I48" s="465"/>
      <c r="J48" s="465"/>
    </row>
    <row r="49" spans="2:10" ht="15" customHeight="1" x14ac:dyDescent="0.25">
      <c r="B49" s="429" t="s">
        <v>372</v>
      </c>
      <c r="C49" s="429"/>
      <c r="D49" s="22"/>
      <c r="E49" s="142" t="s">
        <v>197</v>
      </c>
      <c r="G49" s="22"/>
      <c r="H49" s="429" t="s">
        <v>411</v>
      </c>
      <c r="I49" s="429"/>
      <c r="J49" s="429"/>
    </row>
    <row r="50" spans="2:10" x14ac:dyDescent="0.25">
      <c r="G50" s="91"/>
    </row>
    <row r="53" spans="2:10" x14ac:dyDescent="0.25">
      <c r="E53" s="86"/>
    </row>
  </sheetData>
  <mergeCells count="11">
    <mergeCell ref="B48:C48"/>
    <mergeCell ref="B49:C49"/>
    <mergeCell ref="H49:J49"/>
    <mergeCell ref="H48:J48"/>
    <mergeCell ref="B1:J1"/>
    <mergeCell ref="H7:I7"/>
    <mergeCell ref="C7:G7"/>
    <mergeCell ref="B3:J3"/>
    <mergeCell ref="B4:J4"/>
    <mergeCell ref="B5:J5"/>
    <mergeCell ref="B6:J6"/>
  </mergeCells>
  <printOptions horizontalCentered="1"/>
  <pageMargins left="0.70866141732283472" right="0.70866141732283472" top="1.9291338582677167" bottom="0.74803149606299213" header="0.31496062992125984" footer="0.31496062992125984"/>
  <pageSetup paperSize="9"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2:K190"/>
  <sheetViews>
    <sheetView showGridLines="0" zoomScale="80" zoomScaleNormal="80" workbookViewId="0">
      <selection sqref="A1:XFD1048576"/>
    </sheetView>
  </sheetViews>
  <sheetFormatPr baseColWidth="10" defaultRowHeight="12.75" x14ac:dyDescent="0.2"/>
  <cols>
    <col min="1" max="1" width="11.42578125" style="97"/>
    <col min="2" max="2" width="22.140625" style="97" customWidth="1"/>
    <col min="3" max="3" width="54.5703125" style="97" customWidth="1"/>
    <col min="4" max="4" width="12.5703125" style="97" customWidth="1"/>
    <col min="5" max="5" width="1.42578125" style="97" customWidth="1"/>
    <col min="6" max="6" width="1.140625" style="97" customWidth="1"/>
    <col min="7" max="7" width="19.42578125" style="103" customWidth="1"/>
    <col min="8" max="8" width="18.28515625" style="97" customWidth="1"/>
    <col min="9" max="9" width="3" style="97" customWidth="1"/>
    <col min="10" max="10" width="11.42578125" style="97"/>
    <col min="11" max="11" width="12.42578125" style="97" bestFit="1" customWidth="1"/>
    <col min="12" max="256" width="11.42578125" style="97"/>
    <col min="257" max="257" width="4.28515625" style="97" customWidth="1"/>
    <col min="258" max="258" width="54.5703125" style="97" customWidth="1"/>
    <col min="259" max="259" width="15.28515625" style="97" customWidth="1"/>
    <col min="260" max="260" width="3" style="97" customWidth="1"/>
    <col min="261" max="261" width="1.140625" style="97" customWidth="1"/>
    <col min="262" max="262" width="21.7109375" style="97" customWidth="1"/>
    <col min="263" max="263" width="1.42578125" style="97" customWidth="1"/>
    <col min="264" max="264" width="21.7109375" style="97" customWidth="1"/>
    <col min="265" max="265" width="3" style="97" customWidth="1"/>
    <col min="266" max="266" width="11.42578125" style="97"/>
    <col min="267" max="267" width="12.42578125" style="97" bestFit="1" customWidth="1"/>
    <col min="268" max="512" width="11.42578125" style="97"/>
    <col min="513" max="513" width="4.28515625" style="97" customWidth="1"/>
    <col min="514" max="514" width="54.5703125" style="97" customWidth="1"/>
    <col min="515" max="515" width="15.28515625" style="97" customWidth="1"/>
    <col min="516" max="516" width="3" style="97" customWidth="1"/>
    <col min="517" max="517" width="1.140625" style="97" customWidth="1"/>
    <col min="518" max="518" width="21.7109375" style="97" customWidth="1"/>
    <col min="519" max="519" width="1.42578125" style="97" customWidth="1"/>
    <col min="520" max="520" width="21.7109375" style="97" customWidth="1"/>
    <col min="521" max="521" width="3" style="97" customWidth="1"/>
    <col min="522" max="522" width="11.42578125" style="97"/>
    <col min="523" max="523" width="12.42578125" style="97" bestFit="1" customWidth="1"/>
    <col min="524" max="768" width="11.42578125" style="97"/>
    <col min="769" max="769" width="4.28515625" style="97" customWidth="1"/>
    <col min="770" max="770" width="54.5703125" style="97" customWidth="1"/>
    <col min="771" max="771" width="15.28515625" style="97" customWidth="1"/>
    <col min="772" max="772" width="3" style="97" customWidth="1"/>
    <col min="773" max="773" width="1.140625" style="97" customWidth="1"/>
    <col min="774" max="774" width="21.7109375" style="97" customWidth="1"/>
    <col min="775" max="775" width="1.42578125" style="97" customWidth="1"/>
    <col min="776" max="776" width="21.7109375" style="97" customWidth="1"/>
    <col min="777" max="777" width="3" style="97" customWidth="1"/>
    <col min="778" max="778" width="11.42578125" style="97"/>
    <col min="779" max="779" width="12.42578125" style="97" bestFit="1" customWidth="1"/>
    <col min="780" max="1024" width="11.42578125" style="97"/>
    <col min="1025" max="1025" width="4.28515625" style="97" customWidth="1"/>
    <col min="1026" max="1026" width="54.5703125" style="97" customWidth="1"/>
    <col min="1027" max="1027" width="15.28515625" style="97" customWidth="1"/>
    <col min="1028" max="1028" width="3" style="97" customWidth="1"/>
    <col min="1029" max="1029" width="1.140625" style="97" customWidth="1"/>
    <col min="1030" max="1030" width="21.7109375" style="97" customWidth="1"/>
    <col min="1031" max="1031" width="1.42578125" style="97" customWidth="1"/>
    <col min="1032" max="1032" width="21.7109375" style="97" customWidth="1"/>
    <col min="1033" max="1033" width="3" style="97" customWidth="1"/>
    <col min="1034" max="1034" width="11.42578125" style="97"/>
    <col min="1035" max="1035" width="12.42578125" style="97" bestFit="1" customWidth="1"/>
    <col min="1036" max="1280" width="11.42578125" style="97"/>
    <col min="1281" max="1281" width="4.28515625" style="97" customWidth="1"/>
    <col min="1282" max="1282" width="54.5703125" style="97" customWidth="1"/>
    <col min="1283" max="1283" width="15.28515625" style="97" customWidth="1"/>
    <col min="1284" max="1284" width="3" style="97" customWidth="1"/>
    <col min="1285" max="1285" width="1.140625" style="97" customWidth="1"/>
    <col min="1286" max="1286" width="21.7109375" style="97" customWidth="1"/>
    <col min="1287" max="1287" width="1.42578125" style="97" customWidth="1"/>
    <col min="1288" max="1288" width="21.7109375" style="97" customWidth="1"/>
    <col min="1289" max="1289" width="3" style="97" customWidth="1"/>
    <col min="1290" max="1290" width="11.42578125" style="97"/>
    <col min="1291" max="1291" width="12.42578125" style="97" bestFit="1" customWidth="1"/>
    <col min="1292" max="1536" width="11.42578125" style="97"/>
    <col min="1537" max="1537" width="4.28515625" style="97" customWidth="1"/>
    <col min="1538" max="1538" width="54.5703125" style="97" customWidth="1"/>
    <col min="1539" max="1539" width="15.28515625" style="97" customWidth="1"/>
    <col min="1540" max="1540" width="3" style="97" customWidth="1"/>
    <col min="1541" max="1541" width="1.140625" style="97" customWidth="1"/>
    <col min="1542" max="1542" width="21.7109375" style="97" customWidth="1"/>
    <col min="1543" max="1543" width="1.42578125" style="97" customWidth="1"/>
    <col min="1544" max="1544" width="21.7109375" style="97" customWidth="1"/>
    <col min="1545" max="1545" width="3" style="97" customWidth="1"/>
    <col min="1546" max="1546" width="11.42578125" style="97"/>
    <col min="1547" max="1547" width="12.42578125" style="97" bestFit="1" customWidth="1"/>
    <col min="1548" max="1792" width="11.42578125" style="97"/>
    <col min="1793" max="1793" width="4.28515625" style="97" customWidth="1"/>
    <col min="1794" max="1794" width="54.5703125" style="97" customWidth="1"/>
    <col min="1795" max="1795" width="15.28515625" style="97" customWidth="1"/>
    <col min="1796" max="1796" width="3" style="97" customWidth="1"/>
    <col min="1797" max="1797" width="1.140625" style="97" customWidth="1"/>
    <col min="1798" max="1798" width="21.7109375" style="97" customWidth="1"/>
    <col min="1799" max="1799" width="1.42578125" style="97" customWidth="1"/>
    <col min="1800" max="1800" width="21.7109375" style="97" customWidth="1"/>
    <col min="1801" max="1801" width="3" style="97" customWidth="1"/>
    <col min="1802" max="1802" width="11.42578125" style="97"/>
    <col min="1803" max="1803" width="12.42578125" style="97" bestFit="1" customWidth="1"/>
    <col min="1804" max="2048" width="11.42578125" style="97"/>
    <col min="2049" max="2049" width="4.28515625" style="97" customWidth="1"/>
    <col min="2050" max="2050" width="54.5703125" style="97" customWidth="1"/>
    <col min="2051" max="2051" width="15.28515625" style="97" customWidth="1"/>
    <col min="2052" max="2052" width="3" style="97" customWidth="1"/>
    <col min="2053" max="2053" width="1.140625" style="97" customWidth="1"/>
    <col min="2054" max="2054" width="21.7109375" style="97" customWidth="1"/>
    <col min="2055" max="2055" width="1.42578125" style="97" customWidth="1"/>
    <col min="2056" max="2056" width="21.7109375" style="97" customWidth="1"/>
    <col min="2057" max="2057" width="3" style="97" customWidth="1"/>
    <col min="2058" max="2058" width="11.42578125" style="97"/>
    <col min="2059" max="2059" width="12.42578125" style="97" bestFit="1" customWidth="1"/>
    <col min="2060" max="2304" width="11.42578125" style="97"/>
    <col min="2305" max="2305" width="4.28515625" style="97" customWidth="1"/>
    <col min="2306" max="2306" width="54.5703125" style="97" customWidth="1"/>
    <col min="2307" max="2307" width="15.28515625" style="97" customWidth="1"/>
    <col min="2308" max="2308" width="3" style="97" customWidth="1"/>
    <col min="2309" max="2309" width="1.140625" style="97" customWidth="1"/>
    <col min="2310" max="2310" width="21.7109375" style="97" customWidth="1"/>
    <col min="2311" max="2311" width="1.42578125" style="97" customWidth="1"/>
    <col min="2312" max="2312" width="21.7109375" style="97" customWidth="1"/>
    <col min="2313" max="2313" width="3" style="97" customWidth="1"/>
    <col min="2314" max="2314" width="11.42578125" style="97"/>
    <col min="2315" max="2315" width="12.42578125" style="97" bestFit="1" customWidth="1"/>
    <col min="2316" max="2560" width="11.42578125" style="97"/>
    <col min="2561" max="2561" width="4.28515625" style="97" customWidth="1"/>
    <col min="2562" max="2562" width="54.5703125" style="97" customWidth="1"/>
    <col min="2563" max="2563" width="15.28515625" style="97" customWidth="1"/>
    <col min="2564" max="2564" width="3" style="97" customWidth="1"/>
    <col min="2565" max="2565" width="1.140625" style="97" customWidth="1"/>
    <col min="2566" max="2566" width="21.7109375" style="97" customWidth="1"/>
    <col min="2567" max="2567" width="1.42578125" style="97" customWidth="1"/>
    <col min="2568" max="2568" width="21.7109375" style="97" customWidth="1"/>
    <col min="2569" max="2569" width="3" style="97" customWidth="1"/>
    <col min="2570" max="2570" width="11.42578125" style="97"/>
    <col min="2571" max="2571" width="12.42578125" style="97" bestFit="1" customWidth="1"/>
    <col min="2572" max="2816" width="11.42578125" style="97"/>
    <col min="2817" max="2817" width="4.28515625" style="97" customWidth="1"/>
    <col min="2818" max="2818" width="54.5703125" style="97" customWidth="1"/>
    <col min="2819" max="2819" width="15.28515625" style="97" customWidth="1"/>
    <col min="2820" max="2820" width="3" style="97" customWidth="1"/>
    <col min="2821" max="2821" width="1.140625" style="97" customWidth="1"/>
    <col min="2822" max="2822" width="21.7109375" style="97" customWidth="1"/>
    <col min="2823" max="2823" width="1.42578125" style="97" customWidth="1"/>
    <col min="2824" max="2824" width="21.7109375" style="97" customWidth="1"/>
    <col min="2825" max="2825" width="3" style="97" customWidth="1"/>
    <col min="2826" max="2826" width="11.42578125" style="97"/>
    <col min="2827" max="2827" width="12.42578125" style="97" bestFit="1" customWidth="1"/>
    <col min="2828" max="3072" width="11.42578125" style="97"/>
    <col min="3073" max="3073" width="4.28515625" style="97" customWidth="1"/>
    <col min="3074" max="3074" width="54.5703125" style="97" customWidth="1"/>
    <col min="3075" max="3075" width="15.28515625" style="97" customWidth="1"/>
    <col min="3076" max="3076" width="3" style="97" customWidth="1"/>
    <col min="3077" max="3077" width="1.140625" style="97" customWidth="1"/>
    <col min="3078" max="3078" width="21.7109375" style="97" customWidth="1"/>
    <col min="3079" max="3079" width="1.42578125" style="97" customWidth="1"/>
    <col min="3080" max="3080" width="21.7109375" style="97" customWidth="1"/>
    <col min="3081" max="3081" width="3" style="97" customWidth="1"/>
    <col min="3082" max="3082" width="11.42578125" style="97"/>
    <col min="3083" max="3083" width="12.42578125" style="97" bestFit="1" customWidth="1"/>
    <col min="3084" max="3328" width="11.42578125" style="97"/>
    <col min="3329" max="3329" width="4.28515625" style="97" customWidth="1"/>
    <col min="3330" max="3330" width="54.5703125" style="97" customWidth="1"/>
    <col min="3331" max="3331" width="15.28515625" style="97" customWidth="1"/>
    <col min="3332" max="3332" width="3" style="97" customWidth="1"/>
    <col min="3333" max="3333" width="1.140625" style="97" customWidth="1"/>
    <col min="3334" max="3334" width="21.7109375" style="97" customWidth="1"/>
    <col min="3335" max="3335" width="1.42578125" style="97" customWidth="1"/>
    <col min="3336" max="3336" width="21.7109375" style="97" customWidth="1"/>
    <col min="3337" max="3337" width="3" style="97" customWidth="1"/>
    <col min="3338" max="3338" width="11.42578125" style="97"/>
    <col min="3339" max="3339" width="12.42578125" style="97" bestFit="1" customWidth="1"/>
    <col min="3340" max="3584" width="11.42578125" style="97"/>
    <col min="3585" max="3585" width="4.28515625" style="97" customWidth="1"/>
    <col min="3586" max="3586" width="54.5703125" style="97" customWidth="1"/>
    <col min="3587" max="3587" width="15.28515625" style="97" customWidth="1"/>
    <col min="3588" max="3588" width="3" style="97" customWidth="1"/>
    <col min="3589" max="3589" width="1.140625" style="97" customWidth="1"/>
    <col min="3590" max="3590" width="21.7109375" style="97" customWidth="1"/>
    <col min="3591" max="3591" width="1.42578125" style="97" customWidth="1"/>
    <col min="3592" max="3592" width="21.7109375" style="97" customWidth="1"/>
    <col min="3593" max="3593" width="3" style="97" customWidth="1"/>
    <col min="3594" max="3594" width="11.42578125" style="97"/>
    <col min="3595" max="3595" width="12.42578125" style="97" bestFit="1" customWidth="1"/>
    <col min="3596" max="3840" width="11.42578125" style="97"/>
    <col min="3841" max="3841" width="4.28515625" style="97" customWidth="1"/>
    <col min="3842" max="3842" width="54.5703125" style="97" customWidth="1"/>
    <col min="3843" max="3843" width="15.28515625" style="97" customWidth="1"/>
    <col min="3844" max="3844" width="3" style="97" customWidth="1"/>
    <col min="3845" max="3845" width="1.140625" style="97" customWidth="1"/>
    <col min="3846" max="3846" width="21.7109375" style="97" customWidth="1"/>
    <col min="3847" max="3847" width="1.42578125" style="97" customWidth="1"/>
    <col min="3848" max="3848" width="21.7109375" style="97" customWidth="1"/>
    <col min="3849" max="3849" width="3" style="97" customWidth="1"/>
    <col min="3850" max="3850" width="11.42578125" style="97"/>
    <col min="3851" max="3851" width="12.42578125" style="97" bestFit="1" customWidth="1"/>
    <col min="3852" max="4096" width="11.42578125" style="97"/>
    <col min="4097" max="4097" width="4.28515625" style="97" customWidth="1"/>
    <col min="4098" max="4098" width="54.5703125" style="97" customWidth="1"/>
    <col min="4099" max="4099" width="15.28515625" style="97" customWidth="1"/>
    <col min="4100" max="4100" width="3" style="97" customWidth="1"/>
    <col min="4101" max="4101" width="1.140625" style="97" customWidth="1"/>
    <col min="4102" max="4102" width="21.7109375" style="97" customWidth="1"/>
    <col min="4103" max="4103" width="1.42578125" style="97" customWidth="1"/>
    <col min="4104" max="4104" width="21.7109375" style="97" customWidth="1"/>
    <col min="4105" max="4105" width="3" style="97" customWidth="1"/>
    <col min="4106" max="4106" width="11.42578125" style="97"/>
    <col min="4107" max="4107" width="12.42578125" style="97" bestFit="1" customWidth="1"/>
    <col min="4108" max="4352" width="11.42578125" style="97"/>
    <col min="4353" max="4353" width="4.28515625" style="97" customWidth="1"/>
    <col min="4354" max="4354" width="54.5703125" style="97" customWidth="1"/>
    <col min="4355" max="4355" width="15.28515625" style="97" customWidth="1"/>
    <col min="4356" max="4356" width="3" style="97" customWidth="1"/>
    <col min="4357" max="4357" width="1.140625" style="97" customWidth="1"/>
    <col min="4358" max="4358" width="21.7109375" style="97" customWidth="1"/>
    <col min="4359" max="4359" width="1.42578125" style="97" customWidth="1"/>
    <col min="4360" max="4360" width="21.7109375" style="97" customWidth="1"/>
    <col min="4361" max="4361" width="3" style="97" customWidth="1"/>
    <col min="4362" max="4362" width="11.42578125" style="97"/>
    <col min="4363" max="4363" width="12.42578125" style="97" bestFit="1" customWidth="1"/>
    <col min="4364" max="4608" width="11.42578125" style="97"/>
    <col min="4609" max="4609" width="4.28515625" style="97" customWidth="1"/>
    <col min="4610" max="4610" width="54.5703125" style="97" customWidth="1"/>
    <col min="4611" max="4611" width="15.28515625" style="97" customWidth="1"/>
    <col min="4612" max="4612" width="3" style="97" customWidth="1"/>
    <col min="4613" max="4613" width="1.140625" style="97" customWidth="1"/>
    <col min="4614" max="4614" width="21.7109375" style="97" customWidth="1"/>
    <col min="4615" max="4615" width="1.42578125" style="97" customWidth="1"/>
    <col min="4616" max="4616" width="21.7109375" style="97" customWidth="1"/>
    <col min="4617" max="4617" width="3" style="97" customWidth="1"/>
    <col min="4618" max="4618" width="11.42578125" style="97"/>
    <col min="4619" max="4619" width="12.42578125" style="97" bestFit="1" customWidth="1"/>
    <col min="4620" max="4864" width="11.42578125" style="97"/>
    <col min="4865" max="4865" width="4.28515625" style="97" customWidth="1"/>
    <col min="4866" max="4866" width="54.5703125" style="97" customWidth="1"/>
    <col min="4867" max="4867" width="15.28515625" style="97" customWidth="1"/>
    <col min="4868" max="4868" width="3" style="97" customWidth="1"/>
    <col min="4869" max="4869" width="1.140625" style="97" customWidth="1"/>
    <col min="4870" max="4870" width="21.7109375" style="97" customWidth="1"/>
    <col min="4871" max="4871" width="1.42578125" style="97" customWidth="1"/>
    <col min="4872" max="4872" width="21.7109375" style="97" customWidth="1"/>
    <col min="4873" max="4873" width="3" style="97" customWidth="1"/>
    <col min="4874" max="4874" width="11.42578125" style="97"/>
    <col min="4875" max="4875" width="12.42578125" style="97" bestFit="1" customWidth="1"/>
    <col min="4876" max="5120" width="11.42578125" style="97"/>
    <col min="5121" max="5121" width="4.28515625" style="97" customWidth="1"/>
    <col min="5122" max="5122" width="54.5703125" style="97" customWidth="1"/>
    <col min="5123" max="5123" width="15.28515625" style="97" customWidth="1"/>
    <col min="5124" max="5124" width="3" style="97" customWidth="1"/>
    <col min="5125" max="5125" width="1.140625" style="97" customWidth="1"/>
    <col min="5126" max="5126" width="21.7109375" style="97" customWidth="1"/>
    <col min="5127" max="5127" width="1.42578125" style="97" customWidth="1"/>
    <col min="5128" max="5128" width="21.7109375" style="97" customWidth="1"/>
    <col min="5129" max="5129" width="3" style="97" customWidth="1"/>
    <col min="5130" max="5130" width="11.42578125" style="97"/>
    <col min="5131" max="5131" width="12.42578125" style="97" bestFit="1" customWidth="1"/>
    <col min="5132" max="5376" width="11.42578125" style="97"/>
    <col min="5377" max="5377" width="4.28515625" style="97" customWidth="1"/>
    <col min="5378" max="5378" width="54.5703125" style="97" customWidth="1"/>
    <col min="5379" max="5379" width="15.28515625" style="97" customWidth="1"/>
    <col min="5380" max="5380" width="3" style="97" customWidth="1"/>
    <col min="5381" max="5381" width="1.140625" style="97" customWidth="1"/>
    <col min="5382" max="5382" width="21.7109375" style="97" customWidth="1"/>
    <col min="5383" max="5383" width="1.42578125" style="97" customWidth="1"/>
    <col min="5384" max="5384" width="21.7109375" style="97" customWidth="1"/>
    <col min="5385" max="5385" width="3" style="97" customWidth="1"/>
    <col min="5386" max="5386" width="11.42578125" style="97"/>
    <col min="5387" max="5387" width="12.42578125" style="97" bestFit="1" customWidth="1"/>
    <col min="5388" max="5632" width="11.42578125" style="97"/>
    <col min="5633" max="5633" width="4.28515625" style="97" customWidth="1"/>
    <col min="5634" max="5634" width="54.5703125" style="97" customWidth="1"/>
    <col min="5635" max="5635" width="15.28515625" style="97" customWidth="1"/>
    <col min="5636" max="5636" width="3" style="97" customWidth="1"/>
    <col min="5637" max="5637" width="1.140625" style="97" customWidth="1"/>
    <col min="5638" max="5638" width="21.7109375" style="97" customWidth="1"/>
    <col min="5639" max="5639" width="1.42578125" style="97" customWidth="1"/>
    <col min="5640" max="5640" width="21.7109375" style="97" customWidth="1"/>
    <col min="5641" max="5641" width="3" style="97" customWidth="1"/>
    <col min="5642" max="5642" width="11.42578125" style="97"/>
    <col min="5643" max="5643" width="12.42578125" style="97" bestFit="1" customWidth="1"/>
    <col min="5644" max="5888" width="11.42578125" style="97"/>
    <col min="5889" max="5889" width="4.28515625" style="97" customWidth="1"/>
    <col min="5890" max="5890" width="54.5703125" style="97" customWidth="1"/>
    <col min="5891" max="5891" width="15.28515625" style="97" customWidth="1"/>
    <col min="5892" max="5892" width="3" style="97" customWidth="1"/>
    <col min="5893" max="5893" width="1.140625" style="97" customWidth="1"/>
    <col min="5894" max="5894" width="21.7109375" style="97" customWidth="1"/>
    <col min="5895" max="5895" width="1.42578125" style="97" customWidth="1"/>
    <col min="5896" max="5896" width="21.7109375" style="97" customWidth="1"/>
    <col min="5897" max="5897" width="3" style="97" customWidth="1"/>
    <col min="5898" max="5898" width="11.42578125" style="97"/>
    <col min="5899" max="5899" width="12.42578125" style="97" bestFit="1" customWidth="1"/>
    <col min="5900" max="6144" width="11.42578125" style="97"/>
    <col min="6145" max="6145" width="4.28515625" style="97" customWidth="1"/>
    <col min="6146" max="6146" width="54.5703125" style="97" customWidth="1"/>
    <col min="6147" max="6147" width="15.28515625" style="97" customWidth="1"/>
    <col min="6148" max="6148" width="3" style="97" customWidth="1"/>
    <col min="6149" max="6149" width="1.140625" style="97" customWidth="1"/>
    <col min="6150" max="6150" width="21.7109375" style="97" customWidth="1"/>
    <col min="6151" max="6151" width="1.42578125" style="97" customWidth="1"/>
    <col min="6152" max="6152" width="21.7109375" style="97" customWidth="1"/>
    <col min="6153" max="6153" width="3" style="97" customWidth="1"/>
    <col min="6154" max="6154" width="11.42578125" style="97"/>
    <col min="6155" max="6155" width="12.42578125" style="97" bestFit="1" customWidth="1"/>
    <col min="6156" max="6400" width="11.42578125" style="97"/>
    <col min="6401" max="6401" width="4.28515625" style="97" customWidth="1"/>
    <col min="6402" max="6402" width="54.5703125" style="97" customWidth="1"/>
    <col min="6403" max="6403" width="15.28515625" style="97" customWidth="1"/>
    <col min="6404" max="6404" width="3" style="97" customWidth="1"/>
    <col min="6405" max="6405" width="1.140625" style="97" customWidth="1"/>
    <col min="6406" max="6406" width="21.7109375" style="97" customWidth="1"/>
    <col min="6407" max="6407" width="1.42578125" style="97" customWidth="1"/>
    <col min="6408" max="6408" width="21.7109375" style="97" customWidth="1"/>
    <col min="6409" max="6409" width="3" style="97" customWidth="1"/>
    <col min="6410" max="6410" width="11.42578125" style="97"/>
    <col min="6411" max="6411" width="12.42578125" style="97" bestFit="1" customWidth="1"/>
    <col min="6412" max="6656" width="11.42578125" style="97"/>
    <col min="6657" max="6657" width="4.28515625" style="97" customWidth="1"/>
    <col min="6658" max="6658" width="54.5703125" style="97" customWidth="1"/>
    <col min="6659" max="6659" width="15.28515625" style="97" customWidth="1"/>
    <col min="6660" max="6660" width="3" style="97" customWidth="1"/>
    <col min="6661" max="6661" width="1.140625" style="97" customWidth="1"/>
    <col min="6662" max="6662" width="21.7109375" style="97" customWidth="1"/>
    <col min="6663" max="6663" width="1.42578125" style="97" customWidth="1"/>
    <col min="6664" max="6664" width="21.7109375" style="97" customWidth="1"/>
    <col min="6665" max="6665" width="3" style="97" customWidth="1"/>
    <col min="6666" max="6666" width="11.42578125" style="97"/>
    <col min="6667" max="6667" width="12.42578125" style="97" bestFit="1" customWidth="1"/>
    <col min="6668" max="6912" width="11.42578125" style="97"/>
    <col min="6913" max="6913" width="4.28515625" style="97" customWidth="1"/>
    <col min="6914" max="6914" width="54.5703125" style="97" customWidth="1"/>
    <col min="6915" max="6915" width="15.28515625" style="97" customWidth="1"/>
    <col min="6916" max="6916" width="3" style="97" customWidth="1"/>
    <col min="6917" max="6917" width="1.140625" style="97" customWidth="1"/>
    <col min="6918" max="6918" width="21.7109375" style="97" customWidth="1"/>
    <col min="6919" max="6919" width="1.42578125" style="97" customWidth="1"/>
    <col min="6920" max="6920" width="21.7109375" style="97" customWidth="1"/>
    <col min="6921" max="6921" width="3" style="97" customWidth="1"/>
    <col min="6922" max="6922" width="11.42578125" style="97"/>
    <col min="6923" max="6923" width="12.42578125" style="97" bestFit="1" customWidth="1"/>
    <col min="6924" max="7168" width="11.42578125" style="97"/>
    <col min="7169" max="7169" width="4.28515625" style="97" customWidth="1"/>
    <col min="7170" max="7170" width="54.5703125" style="97" customWidth="1"/>
    <col min="7171" max="7171" width="15.28515625" style="97" customWidth="1"/>
    <col min="7172" max="7172" width="3" style="97" customWidth="1"/>
    <col min="7173" max="7173" width="1.140625" style="97" customWidth="1"/>
    <col min="7174" max="7174" width="21.7109375" style="97" customWidth="1"/>
    <col min="7175" max="7175" width="1.42578125" style="97" customWidth="1"/>
    <col min="7176" max="7176" width="21.7109375" style="97" customWidth="1"/>
    <col min="7177" max="7177" width="3" style="97" customWidth="1"/>
    <col min="7178" max="7178" width="11.42578125" style="97"/>
    <col min="7179" max="7179" width="12.42578125" style="97" bestFit="1" customWidth="1"/>
    <col min="7180" max="7424" width="11.42578125" style="97"/>
    <col min="7425" max="7425" width="4.28515625" style="97" customWidth="1"/>
    <col min="7426" max="7426" width="54.5703125" style="97" customWidth="1"/>
    <col min="7427" max="7427" width="15.28515625" style="97" customWidth="1"/>
    <col min="7428" max="7428" width="3" style="97" customWidth="1"/>
    <col min="7429" max="7429" width="1.140625" style="97" customWidth="1"/>
    <col min="7430" max="7430" width="21.7109375" style="97" customWidth="1"/>
    <col min="7431" max="7431" width="1.42578125" style="97" customWidth="1"/>
    <col min="7432" max="7432" width="21.7109375" style="97" customWidth="1"/>
    <col min="7433" max="7433" width="3" style="97" customWidth="1"/>
    <col min="7434" max="7434" width="11.42578125" style="97"/>
    <col min="7435" max="7435" width="12.42578125" style="97" bestFit="1" customWidth="1"/>
    <col min="7436" max="7680" width="11.42578125" style="97"/>
    <col min="7681" max="7681" width="4.28515625" style="97" customWidth="1"/>
    <col min="7682" max="7682" width="54.5703125" style="97" customWidth="1"/>
    <col min="7683" max="7683" width="15.28515625" style="97" customWidth="1"/>
    <col min="7684" max="7684" width="3" style="97" customWidth="1"/>
    <col min="7685" max="7685" width="1.140625" style="97" customWidth="1"/>
    <col min="7686" max="7686" width="21.7109375" style="97" customWidth="1"/>
    <col min="7687" max="7687" width="1.42578125" style="97" customWidth="1"/>
    <col min="7688" max="7688" width="21.7109375" style="97" customWidth="1"/>
    <col min="7689" max="7689" width="3" style="97" customWidth="1"/>
    <col min="7690" max="7690" width="11.42578125" style="97"/>
    <col min="7691" max="7691" width="12.42578125" style="97" bestFit="1" customWidth="1"/>
    <col min="7692" max="7936" width="11.42578125" style="97"/>
    <col min="7937" max="7937" width="4.28515625" style="97" customWidth="1"/>
    <col min="7938" max="7938" width="54.5703125" style="97" customWidth="1"/>
    <col min="7939" max="7939" width="15.28515625" style="97" customWidth="1"/>
    <col min="7940" max="7940" width="3" style="97" customWidth="1"/>
    <col min="7941" max="7941" width="1.140625" style="97" customWidth="1"/>
    <col min="7942" max="7942" width="21.7109375" style="97" customWidth="1"/>
    <col min="7943" max="7943" width="1.42578125" style="97" customWidth="1"/>
    <col min="7944" max="7944" width="21.7109375" style="97" customWidth="1"/>
    <col min="7945" max="7945" width="3" style="97" customWidth="1"/>
    <col min="7946" max="7946" width="11.42578125" style="97"/>
    <col min="7947" max="7947" width="12.42578125" style="97" bestFit="1" customWidth="1"/>
    <col min="7948" max="8192" width="11.42578125" style="97"/>
    <col min="8193" max="8193" width="4.28515625" style="97" customWidth="1"/>
    <col min="8194" max="8194" width="54.5703125" style="97" customWidth="1"/>
    <col min="8195" max="8195" width="15.28515625" style="97" customWidth="1"/>
    <col min="8196" max="8196" width="3" style="97" customWidth="1"/>
    <col min="8197" max="8197" width="1.140625" style="97" customWidth="1"/>
    <col min="8198" max="8198" width="21.7109375" style="97" customWidth="1"/>
    <col min="8199" max="8199" width="1.42578125" style="97" customWidth="1"/>
    <col min="8200" max="8200" width="21.7109375" style="97" customWidth="1"/>
    <col min="8201" max="8201" width="3" style="97" customWidth="1"/>
    <col min="8202" max="8202" width="11.42578125" style="97"/>
    <col min="8203" max="8203" width="12.42578125" style="97" bestFit="1" customWidth="1"/>
    <col min="8204" max="8448" width="11.42578125" style="97"/>
    <col min="8449" max="8449" width="4.28515625" style="97" customWidth="1"/>
    <col min="8450" max="8450" width="54.5703125" style="97" customWidth="1"/>
    <col min="8451" max="8451" width="15.28515625" style="97" customWidth="1"/>
    <col min="8452" max="8452" width="3" style="97" customWidth="1"/>
    <col min="8453" max="8453" width="1.140625" style="97" customWidth="1"/>
    <col min="8454" max="8454" width="21.7109375" style="97" customWidth="1"/>
    <col min="8455" max="8455" width="1.42578125" style="97" customWidth="1"/>
    <col min="8456" max="8456" width="21.7109375" style="97" customWidth="1"/>
    <col min="8457" max="8457" width="3" style="97" customWidth="1"/>
    <col min="8458" max="8458" width="11.42578125" style="97"/>
    <col min="8459" max="8459" width="12.42578125" style="97" bestFit="1" customWidth="1"/>
    <col min="8460" max="8704" width="11.42578125" style="97"/>
    <col min="8705" max="8705" width="4.28515625" style="97" customWidth="1"/>
    <col min="8706" max="8706" width="54.5703125" style="97" customWidth="1"/>
    <col min="8707" max="8707" width="15.28515625" style="97" customWidth="1"/>
    <col min="8708" max="8708" width="3" style="97" customWidth="1"/>
    <col min="8709" max="8709" width="1.140625" style="97" customWidth="1"/>
    <col min="8710" max="8710" width="21.7109375" style="97" customWidth="1"/>
    <col min="8711" max="8711" width="1.42578125" style="97" customWidth="1"/>
    <col min="8712" max="8712" width="21.7109375" style="97" customWidth="1"/>
    <col min="8713" max="8713" width="3" style="97" customWidth="1"/>
    <col min="8714" max="8714" width="11.42578125" style="97"/>
    <col min="8715" max="8715" width="12.42578125" style="97" bestFit="1" customWidth="1"/>
    <col min="8716" max="8960" width="11.42578125" style="97"/>
    <col min="8961" max="8961" width="4.28515625" style="97" customWidth="1"/>
    <col min="8962" max="8962" width="54.5703125" style="97" customWidth="1"/>
    <col min="8963" max="8963" width="15.28515625" style="97" customWidth="1"/>
    <col min="8964" max="8964" width="3" style="97" customWidth="1"/>
    <col min="8965" max="8965" width="1.140625" style="97" customWidth="1"/>
    <col min="8966" max="8966" width="21.7109375" style="97" customWidth="1"/>
    <col min="8967" max="8967" width="1.42578125" style="97" customWidth="1"/>
    <col min="8968" max="8968" width="21.7109375" style="97" customWidth="1"/>
    <col min="8969" max="8969" width="3" style="97" customWidth="1"/>
    <col min="8970" max="8970" width="11.42578125" style="97"/>
    <col min="8971" max="8971" width="12.42578125" style="97" bestFit="1" customWidth="1"/>
    <col min="8972" max="9216" width="11.42578125" style="97"/>
    <col min="9217" max="9217" width="4.28515625" style="97" customWidth="1"/>
    <col min="9218" max="9218" width="54.5703125" style="97" customWidth="1"/>
    <col min="9219" max="9219" width="15.28515625" style="97" customWidth="1"/>
    <col min="9220" max="9220" width="3" style="97" customWidth="1"/>
    <col min="9221" max="9221" width="1.140625" style="97" customWidth="1"/>
    <col min="9222" max="9222" width="21.7109375" style="97" customWidth="1"/>
    <col min="9223" max="9223" width="1.42578125" style="97" customWidth="1"/>
    <col min="9224" max="9224" width="21.7109375" style="97" customWidth="1"/>
    <col min="9225" max="9225" width="3" style="97" customWidth="1"/>
    <col min="9226" max="9226" width="11.42578125" style="97"/>
    <col min="9227" max="9227" width="12.42578125" style="97" bestFit="1" customWidth="1"/>
    <col min="9228" max="9472" width="11.42578125" style="97"/>
    <col min="9473" max="9473" width="4.28515625" style="97" customWidth="1"/>
    <col min="9474" max="9474" width="54.5703125" style="97" customWidth="1"/>
    <col min="9475" max="9475" width="15.28515625" style="97" customWidth="1"/>
    <col min="9476" max="9476" width="3" style="97" customWidth="1"/>
    <col min="9477" max="9477" width="1.140625" style="97" customWidth="1"/>
    <col min="9478" max="9478" width="21.7109375" style="97" customWidth="1"/>
    <col min="9479" max="9479" width="1.42578125" style="97" customWidth="1"/>
    <col min="9480" max="9480" width="21.7109375" style="97" customWidth="1"/>
    <col min="9481" max="9481" width="3" style="97" customWidth="1"/>
    <col min="9482" max="9482" width="11.42578125" style="97"/>
    <col min="9483" max="9483" width="12.42578125" style="97" bestFit="1" customWidth="1"/>
    <col min="9484" max="9728" width="11.42578125" style="97"/>
    <col min="9729" max="9729" width="4.28515625" style="97" customWidth="1"/>
    <col min="9730" max="9730" width="54.5703125" style="97" customWidth="1"/>
    <col min="9731" max="9731" width="15.28515625" style="97" customWidth="1"/>
    <col min="9732" max="9732" width="3" style="97" customWidth="1"/>
    <col min="9733" max="9733" width="1.140625" style="97" customWidth="1"/>
    <col min="9734" max="9734" width="21.7109375" style="97" customWidth="1"/>
    <col min="9735" max="9735" width="1.42578125" style="97" customWidth="1"/>
    <col min="9736" max="9736" width="21.7109375" style="97" customWidth="1"/>
    <col min="9737" max="9737" width="3" style="97" customWidth="1"/>
    <col min="9738" max="9738" width="11.42578125" style="97"/>
    <col min="9739" max="9739" width="12.42578125" style="97" bestFit="1" customWidth="1"/>
    <col min="9740" max="9984" width="11.42578125" style="97"/>
    <col min="9985" max="9985" width="4.28515625" style="97" customWidth="1"/>
    <col min="9986" max="9986" width="54.5703125" style="97" customWidth="1"/>
    <col min="9987" max="9987" width="15.28515625" style="97" customWidth="1"/>
    <col min="9988" max="9988" width="3" style="97" customWidth="1"/>
    <col min="9989" max="9989" width="1.140625" style="97" customWidth="1"/>
    <col min="9990" max="9990" width="21.7109375" style="97" customWidth="1"/>
    <col min="9991" max="9991" width="1.42578125" style="97" customWidth="1"/>
    <col min="9992" max="9992" width="21.7109375" style="97" customWidth="1"/>
    <col min="9993" max="9993" width="3" style="97" customWidth="1"/>
    <col min="9994" max="9994" width="11.42578125" style="97"/>
    <col min="9995" max="9995" width="12.42578125" style="97" bestFit="1" customWidth="1"/>
    <col min="9996" max="10240" width="11.42578125" style="97"/>
    <col min="10241" max="10241" width="4.28515625" style="97" customWidth="1"/>
    <col min="10242" max="10242" width="54.5703125" style="97" customWidth="1"/>
    <col min="10243" max="10243" width="15.28515625" style="97" customWidth="1"/>
    <col min="10244" max="10244" width="3" style="97" customWidth="1"/>
    <col min="10245" max="10245" width="1.140625" style="97" customWidth="1"/>
    <col min="10246" max="10246" width="21.7109375" style="97" customWidth="1"/>
    <col min="10247" max="10247" width="1.42578125" style="97" customWidth="1"/>
    <col min="10248" max="10248" width="21.7109375" style="97" customWidth="1"/>
    <col min="10249" max="10249" width="3" style="97" customWidth="1"/>
    <col min="10250" max="10250" width="11.42578125" style="97"/>
    <col min="10251" max="10251" width="12.42578125" style="97" bestFit="1" customWidth="1"/>
    <col min="10252" max="10496" width="11.42578125" style="97"/>
    <col min="10497" max="10497" width="4.28515625" style="97" customWidth="1"/>
    <col min="10498" max="10498" width="54.5703125" style="97" customWidth="1"/>
    <col min="10499" max="10499" width="15.28515625" style="97" customWidth="1"/>
    <col min="10500" max="10500" width="3" style="97" customWidth="1"/>
    <col min="10501" max="10501" width="1.140625" style="97" customWidth="1"/>
    <col min="10502" max="10502" width="21.7109375" style="97" customWidth="1"/>
    <col min="10503" max="10503" width="1.42578125" style="97" customWidth="1"/>
    <col min="10504" max="10504" width="21.7109375" style="97" customWidth="1"/>
    <col min="10505" max="10505" width="3" style="97" customWidth="1"/>
    <col min="10506" max="10506" width="11.42578125" style="97"/>
    <col min="10507" max="10507" width="12.42578125" style="97" bestFit="1" customWidth="1"/>
    <col min="10508" max="10752" width="11.42578125" style="97"/>
    <col min="10753" max="10753" width="4.28515625" style="97" customWidth="1"/>
    <col min="10754" max="10754" width="54.5703125" style="97" customWidth="1"/>
    <col min="10755" max="10755" width="15.28515625" style="97" customWidth="1"/>
    <col min="10756" max="10756" width="3" style="97" customWidth="1"/>
    <col min="10757" max="10757" width="1.140625" style="97" customWidth="1"/>
    <col min="10758" max="10758" width="21.7109375" style="97" customWidth="1"/>
    <col min="10759" max="10759" width="1.42578125" style="97" customWidth="1"/>
    <col min="10760" max="10760" width="21.7109375" style="97" customWidth="1"/>
    <col min="10761" max="10761" width="3" style="97" customWidth="1"/>
    <col min="10762" max="10762" width="11.42578125" style="97"/>
    <col min="10763" max="10763" width="12.42578125" style="97" bestFit="1" customWidth="1"/>
    <col min="10764" max="11008" width="11.42578125" style="97"/>
    <col min="11009" max="11009" width="4.28515625" style="97" customWidth="1"/>
    <col min="11010" max="11010" width="54.5703125" style="97" customWidth="1"/>
    <col min="11011" max="11011" width="15.28515625" style="97" customWidth="1"/>
    <col min="11012" max="11012" width="3" style="97" customWidth="1"/>
    <col min="11013" max="11013" width="1.140625" style="97" customWidth="1"/>
    <col min="11014" max="11014" width="21.7109375" style="97" customWidth="1"/>
    <col min="11015" max="11015" width="1.42578125" style="97" customWidth="1"/>
    <col min="11016" max="11016" width="21.7109375" style="97" customWidth="1"/>
    <col min="11017" max="11017" width="3" style="97" customWidth="1"/>
    <col min="11018" max="11018" width="11.42578125" style="97"/>
    <col min="11019" max="11019" width="12.42578125" style="97" bestFit="1" customWidth="1"/>
    <col min="11020" max="11264" width="11.42578125" style="97"/>
    <col min="11265" max="11265" width="4.28515625" style="97" customWidth="1"/>
    <col min="11266" max="11266" width="54.5703125" style="97" customWidth="1"/>
    <col min="11267" max="11267" width="15.28515625" style="97" customWidth="1"/>
    <col min="11268" max="11268" width="3" style="97" customWidth="1"/>
    <col min="11269" max="11269" width="1.140625" style="97" customWidth="1"/>
    <col min="11270" max="11270" width="21.7109375" style="97" customWidth="1"/>
    <col min="11271" max="11271" width="1.42578125" style="97" customWidth="1"/>
    <col min="11272" max="11272" width="21.7109375" style="97" customWidth="1"/>
    <col min="11273" max="11273" width="3" style="97" customWidth="1"/>
    <col min="11274" max="11274" width="11.42578125" style="97"/>
    <col min="11275" max="11275" width="12.42578125" style="97" bestFit="1" customWidth="1"/>
    <col min="11276" max="11520" width="11.42578125" style="97"/>
    <col min="11521" max="11521" width="4.28515625" style="97" customWidth="1"/>
    <col min="11522" max="11522" width="54.5703125" style="97" customWidth="1"/>
    <col min="11523" max="11523" width="15.28515625" style="97" customWidth="1"/>
    <col min="11524" max="11524" width="3" style="97" customWidth="1"/>
    <col min="11525" max="11525" width="1.140625" style="97" customWidth="1"/>
    <col min="11526" max="11526" width="21.7109375" style="97" customWidth="1"/>
    <col min="11527" max="11527" width="1.42578125" style="97" customWidth="1"/>
    <col min="11528" max="11528" width="21.7109375" style="97" customWidth="1"/>
    <col min="11529" max="11529" width="3" style="97" customWidth="1"/>
    <col min="11530" max="11530" width="11.42578125" style="97"/>
    <col min="11531" max="11531" width="12.42578125" style="97" bestFit="1" customWidth="1"/>
    <col min="11532" max="11776" width="11.42578125" style="97"/>
    <col min="11777" max="11777" width="4.28515625" style="97" customWidth="1"/>
    <col min="11778" max="11778" width="54.5703125" style="97" customWidth="1"/>
    <col min="11779" max="11779" width="15.28515625" style="97" customWidth="1"/>
    <col min="11780" max="11780" width="3" style="97" customWidth="1"/>
    <col min="11781" max="11781" width="1.140625" style="97" customWidth="1"/>
    <col min="11782" max="11782" width="21.7109375" style="97" customWidth="1"/>
    <col min="11783" max="11783" width="1.42578125" style="97" customWidth="1"/>
    <col min="11784" max="11784" width="21.7109375" style="97" customWidth="1"/>
    <col min="11785" max="11785" width="3" style="97" customWidth="1"/>
    <col min="11786" max="11786" width="11.42578125" style="97"/>
    <col min="11787" max="11787" width="12.42578125" style="97" bestFit="1" customWidth="1"/>
    <col min="11788" max="12032" width="11.42578125" style="97"/>
    <col min="12033" max="12033" width="4.28515625" style="97" customWidth="1"/>
    <col min="12034" max="12034" width="54.5703125" style="97" customWidth="1"/>
    <col min="12035" max="12035" width="15.28515625" style="97" customWidth="1"/>
    <col min="12036" max="12036" width="3" style="97" customWidth="1"/>
    <col min="12037" max="12037" width="1.140625" style="97" customWidth="1"/>
    <col min="12038" max="12038" width="21.7109375" style="97" customWidth="1"/>
    <col min="12039" max="12039" width="1.42578125" style="97" customWidth="1"/>
    <col min="12040" max="12040" width="21.7109375" style="97" customWidth="1"/>
    <col min="12041" max="12041" width="3" style="97" customWidth="1"/>
    <col min="12042" max="12042" width="11.42578125" style="97"/>
    <col min="12043" max="12043" width="12.42578125" style="97" bestFit="1" customWidth="1"/>
    <col min="12044" max="12288" width="11.42578125" style="97"/>
    <col min="12289" max="12289" width="4.28515625" style="97" customWidth="1"/>
    <col min="12290" max="12290" width="54.5703125" style="97" customWidth="1"/>
    <col min="12291" max="12291" width="15.28515625" style="97" customWidth="1"/>
    <col min="12292" max="12292" width="3" style="97" customWidth="1"/>
    <col min="12293" max="12293" width="1.140625" style="97" customWidth="1"/>
    <col min="12294" max="12294" width="21.7109375" style="97" customWidth="1"/>
    <col min="12295" max="12295" width="1.42578125" style="97" customWidth="1"/>
    <col min="12296" max="12296" width="21.7109375" style="97" customWidth="1"/>
    <col min="12297" max="12297" width="3" style="97" customWidth="1"/>
    <col min="12298" max="12298" width="11.42578125" style="97"/>
    <col min="12299" max="12299" width="12.42578125" style="97" bestFit="1" customWidth="1"/>
    <col min="12300" max="12544" width="11.42578125" style="97"/>
    <col min="12545" max="12545" width="4.28515625" style="97" customWidth="1"/>
    <col min="12546" max="12546" width="54.5703125" style="97" customWidth="1"/>
    <col min="12547" max="12547" width="15.28515625" style="97" customWidth="1"/>
    <col min="12548" max="12548" width="3" style="97" customWidth="1"/>
    <col min="12549" max="12549" width="1.140625" style="97" customWidth="1"/>
    <col min="12550" max="12550" width="21.7109375" style="97" customWidth="1"/>
    <col min="12551" max="12551" width="1.42578125" style="97" customWidth="1"/>
    <col min="12552" max="12552" width="21.7109375" style="97" customWidth="1"/>
    <col min="12553" max="12553" width="3" style="97" customWidth="1"/>
    <col min="12554" max="12554" width="11.42578125" style="97"/>
    <col min="12555" max="12555" width="12.42578125" style="97" bestFit="1" customWidth="1"/>
    <col min="12556" max="12800" width="11.42578125" style="97"/>
    <col min="12801" max="12801" width="4.28515625" style="97" customWidth="1"/>
    <col min="12802" max="12802" width="54.5703125" style="97" customWidth="1"/>
    <col min="12803" max="12803" width="15.28515625" style="97" customWidth="1"/>
    <col min="12804" max="12804" width="3" style="97" customWidth="1"/>
    <col min="12805" max="12805" width="1.140625" style="97" customWidth="1"/>
    <col min="12806" max="12806" width="21.7109375" style="97" customWidth="1"/>
    <col min="12807" max="12807" width="1.42578125" style="97" customWidth="1"/>
    <col min="12808" max="12808" width="21.7109375" style="97" customWidth="1"/>
    <col min="12809" max="12809" width="3" style="97" customWidth="1"/>
    <col min="12810" max="12810" width="11.42578125" style="97"/>
    <col min="12811" max="12811" width="12.42578125" style="97" bestFit="1" customWidth="1"/>
    <col min="12812" max="13056" width="11.42578125" style="97"/>
    <col min="13057" max="13057" width="4.28515625" style="97" customWidth="1"/>
    <col min="13058" max="13058" width="54.5703125" style="97" customWidth="1"/>
    <col min="13059" max="13059" width="15.28515625" style="97" customWidth="1"/>
    <col min="13060" max="13060" width="3" style="97" customWidth="1"/>
    <col min="13061" max="13061" width="1.140625" style="97" customWidth="1"/>
    <col min="13062" max="13062" width="21.7109375" style="97" customWidth="1"/>
    <col min="13063" max="13063" width="1.42578125" style="97" customWidth="1"/>
    <col min="13064" max="13064" width="21.7109375" style="97" customWidth="1"/>
    <col min="13065" max="13065" width="3" style="97" customWidth="1"/>
    <col min="13066" max="13066" width="11.42578125" style="97"/>
    <col min="13067" max="13067" width="12.42578125" style="97" bestFit="1" customWidth="1"/>
    <col min="13068" max="13312" width="11.42578125" style="97"/>
    <col min="13313" max="13313" width="4.28515625" style="97" customWidth="1"/>
    <col min="13314" max="13314" width="54.5703125" style="97" customWidth="1"/>
    <col min="13315" max="13315" width="15.28515625" style="97" customWidth="1"/>
    <col min="13316" max="13316" width="3" style="97" customWidth="1"/>
    <col min="13317" max="13317" width="1.140625" style="97" customWidth="1"/>
    <col min="13318" max="13318" width="21.7109375" style="97" customWidth="1"/>
    <col min="13319" max="13319" width="1.42578125" style="97" customWidth="1"/>
    <col min="13320" max="13320" width="21.7109375" style="97" customWidth="1"/>
    <col min="13321" max="13321" width="3" style="97" customWidth="1"/>
    <col min="13322" max="13322" width="11.42578125" style="97"/>
    <col min="13323" max="13323" width="12.42578125" style="97" bestFit="1" customWidth="1"/>
    <col min="13324" max="13568" width="11.42578125" style="97"/>
    <col min="13569" max="13569" width="4.28515625" style="97" customWidth="1"/>
    <col min="13570" max="13570" width="54.5703125" style="97" customWidth="1"/>
    <col min="13571" max="13571" width="15.28515625" style="97" customWidth="1"/>
    <col min="13572" max="13572" width="3" style="97" customWidth="1"/>
    <col min="13573" max="13573" width="1.140625" style="97" customWidth="1"/>
    <col min="13574" max="13574" width="21.7109375" style="97" customWidth="1"/>
    <col min="13575" max="13575" width="1.42578125" style="97" customWidth="1"/>
    <col min="13576" max="13576" width="21.7109375" style="97" customWidth="1"/>
    <col min="13577" max="13577" width="3" style="97" customWidth="1"/>
    <col min="13578" max="13578" width="11.42578125" style="97"/>
    <col min="13579" max="13579" width="12.42578125" style="97" bestFit="1" customWidth="1"/>
    <col min="13580" max="13824" width="11.42578125" style="97"/>
    <col min="13825" max="13825" width="4.28515625" style="97" customWidth="1"/>
    <col min="13826" max="13826" width="54.5703125" style="97" customWidth="1"/>
    <col min="13827" max="13827" width="15.28515625" style="97" customWidth="1"/>
    <col min="13828" max="13828" width="3" style="97" customWidth="1"/>
    <col min="13829" max="13829" width="1.140625" style="97" customWidth="1"/>
    <col min="13830" max="13830" width="21.7109375" style="97" customWidth="1"/>
    <col min="13831" max="13831" width="1.42578125" style="97" customWidth="1"/>
    <col min="13832" max="13832" width="21.7109375" style="97" customWidth="1"/>
    <col min="13833" max="13833" width="3" style="97" customWidth="1"/>
    <col min="13834" max="13834" width="11.42578125" style="97"/>
    <col min="13835" max="13835" width="12.42578125" style="97" bestFit="1" customWidth="1"/>
    <col min="13836" max="14080" width="11.42578125" style="97"/>
    <col min="14081" max="14081" width="4.28515625" style="97" customWidth="1"/>
    <col min="14082" max="14082" width="54.5703125" style="97" customWidth="1"/>
    <col min="14083" max="14083" width="15.28515625" style="97" customWidth="1"/>
    <col min="14084" max="14084" width="3" style="97" customWidth="1"/>
    <col min="14085" max="14085" width="1.140625" style="97" customWidth="1"/>
    <col min="14086" max="14086" width="21.7109375" style="97" customWidth="1"/>
    <col min="14087" max="14087" width="1.42578125" style="97" customWidth="1"/>
    <col min="14088" max="14088" width="21.7109375" style="97" customWidth="1"/>
    <col min="14089" max="14089" width="3" style="97" customWidth="1"/>
    <col min="14090" max="14090" width="11.42578125" style="97"/>
    <col min="14091" max="14091" width="12.42578125" style="97" bestFit="1" customWidth="1"/>
    <col min="14092" max="14336" width="11.42578125" style="97"/>
    <col min="14337" max="14337" width="4.28515625" style="97" customWidth="1"/>
    <col min="14338" max="14338" width="54.5703125" style="97" customWidth="1"/>
    <col min="14339" max="14339" width="15.28515625" style="97" customWidth="1"/>
    <col min="14340" max="14340" width="3" style="97" customWidth="1"/>
    <col min="14341" max="14341" width="1.140625" style="97" customWidth="1"/>
    <col min="14342" max="14342" width="21.7109375" style="97" customWidth="1"/>
    <col min="14343" max="14343" width="1.42578125" style="97" customWidth="1"/>
    <col min="14344" max="14344" width="21.7109375" style="97" customWidth="1"/>
    <col min="14345" max="14345" width="3" style="97" customWidth="1"/>
    <col min="14346" max="14346" width="11.42578125" style="97"/>
    <col min="14347" max="14347" width="12.42578125" style="97" bestFit="1" customWidth="1"/>
    <col min="14348" max="14592" width="11.42578125" style="97"/>
    <col min="14593" max="14593" width="4.28515625" style="97" customWidth="1"/>
    <col min="14594" max="14594" width="54.5703125" style="97" customWidth="1"/>
    <col min="14595" max="14595" width="15.28515625" style="97" customWidth="1"/>
    <col min="14596" max="14596" width="3" style="97" customWidth="1"/>
    <col min="14597" max="14597" width="1.140625" style="97" customWidth="1"/>
    <col min="14598" max="14598" width="21.7109375" style="97" customWidth="1"/>
    <col min="14599" max="14599" width="1.42578125" style="97" customWidth="1"/>
    <col min="14600" max="14600" width="21.7109375" style="97" customWidth="1"/>
    <col min="14601" max="14601" width="3" style="97" customWidth="1"/>
    <col min="14602" max="14602" width="11.42578125" style="97"/>
    <col min="14603" max="14603" width="12.42578125" style="97" bestFit="1" customWidth="1"/>
    <col min="14604" max="14848" width="11.42578125" style="97"/>
    <col min="14849" max="14849" width="4.28515625" style="97" customWidth="1"/>
    <col min="14850" max="14850" width="54.5703125" style="97" customWidth="1"/>
    <col min="14851" max="14851" width="15.28515625" style="97" customWidth="1"/>
    <col min="14852" max="14852" width="3" style="97" customWidth="1"/>
    <col min="14853" max="14853" width="1.140625" style="97" customWidth="1"/>
    <col min="14854" max="14854" width="21.7109375" style="97" customWidth="1"/>
    <col min="14855" max="14855" width="1.42578125" style="97" customWidth="1"/>
    <col min="14856" max="14856" width="21.7109375" style="97" customWidth="1"/>
    <col min="14857" max="14857" width="3" style="97" customWidth="1"/>
    <col min="14858" max="14858" width="11.42578125" style="97"/>
    <col min="14859" max="14859" width="12.42578125" style="97" bestFit="1" customWidth="1"/>
    <col min="14860" max="15104" width="11.42578125" style="97"/>
    <col min="15105" max="15105" width="4.28515625" style="97" customWidth="1"/>
    <col min="15106" max="15106" width="54.5703125" style="97" customWidth="1"/>
    <col min="15107" max="15107" width="15.28515625" style="97" customWidth="1"/>
    <col min="15108" max="15108" width="3" style="97" customWidth="1"/>
    <col min="15109" max="15109" width="1.140625" style="97" customWidth="1"/>
    <col min="15110" max="15110" width="21.7109375" style="97" customWidth="1"/>
    <col min="15111" max="15111" width="1.42578125" style="97" customWidth="1"/>
    <col min="15112" max="15112" width="21.7109375" style="97" customWidth="1"/>
    <col min="15113" max="15113" width="3" style="97" customWidth="1"/>
    <col min="15114" max="15114" width="11.42578125" style="97"/>
    <col min="15115" max="15115" width="12.42578125" style="97" bestFit="1" customWidth="1"/>
    <col min="15116" max="15360" width="11.42578125" style="97"/>
    <col min="15361" max="15361" width="4.28515625" style="97" customWidth="1"/>
    <col min="15362" max="15362" width="54.5703125" style="97" customWidth="1"/>
    <col min="15363" max="15363" width="15.28515625" style="97" customWidth="1"/>
    <col min="15364" max="15364" width="3" style="97" customWidth="1"/>
    <col min="15365" max="15365" width="1.140625" style="97" customWidth="1"/>
    <col min="15366" max="15366" width="21.7109375" style="97" customWidth="1"/>
    <col min="15367" max="15367" width="1.42578125" style="97" customWidth="1"/>
    <col min="15368" max="15368" width="21.7109375" style="97" customWidth="1"/>
    <col min="15369" max="15369" width="3" style="97" customWidth="1"/>
    <col min="15370" max="15370" width="11.42578125" style="97"/>
    <col min="15371" max="15371" width="12.42578125" style="97" bestFit="1" customWidth="1"/>
    <col min="15372" max="15616" width="11.42578125" style="97"/>
    <col min="15617" max="15617" width="4.28515625" style="97" customWidth="1"/>
    <col min="15618" max="15618" width="54.5703125" style="97" customWidth="1"/>
    <col min="15619" max="15619" width="15.28515625" style="97" customWidth="1"/>
    <col min="15620" max="15620" width="3" style="97" customWidth="1"/>
    <col min="15621" max="15621" width="1.140625" style="97" customWidth="1"/>
    <col min="15622" max="15622" width="21.7109375" style="97" customWidth="1"/>
    <col min="15623" max="15623" width="1.42578125" style="97" customWidth="1"/>
    <col min="15624" max="15624" width="21.7109375" style="97" customWidth="1"/>
    <col min="15625" max="15625" width="3" style="97" customWidth="1"/>
    <col min="15626" max="15626" width="11.42578125" style="97"/>
    <col min="15627" max="15627" width="12.42578125" style="97" bestFit="1" customWidth="1"/>
    <col min="15628" max="15872" width="11.42578125" style="97"/>
    <col min="15873" max="15873" width="4.28515625" style="97" customWidth="1"/>
    <col min="15874" max="15874" width="54.5703125" style="97" customWidth="1"/>
    <col min="15875" max="15875" width="15.28515625" style="97" customWidth="1"/>
    <col min="15876" max="15876" width="3" style="97" customWidth="1"/>
    <col min="15877" max="15877" width="1.140625" style="97" customWidth="1"/>
    <col min="15878" max="15878" width="21.7109375" style="97" customWidth="1"/>
    <col min="15879" max="15879" width="1.42578125" style="97" customWidth="1"/>
    <col min="15880" max="15880" width="21.7109375" style="97" customWidth="1"/>
    <col min="15881" max="15881" width="3" style="97" customWidth="1"/>
    <col min="15882" max="15882" width="11.42578125" style="97"/>
    <col min="15883" max="15883" width="12.42578125" style="97" bestFit="1" customWidth="1"/>
    <col min="15884" max="16128" width="11.42578125" style="97"/>
    <col min="16129" max="16129" width="4.28515625" style="97" customWidth="1"/>
    <col min="16130" max="16130" width="54.5703125" style="97" customWidth="1"/>
    <col min="16131" max="16131" width="15.28515625" style="97" customWidth="1"/>
    <col min="16132" max="16132" width="3" style="97" customWidth="1"/>
    <col min="16133" max="16133" width="1.140625" style="97" customWidth="1"/>
    <col min="16134" max="16134" width="21.7109375" style="97" customWidth="1"/>
    <col min="16135" max="16135" width="1.42578125" style="97" customWidth="1"/>
    <col min="16136" max="16136" width="21.7109375" style="97" customWidth="1"/>
    <col min="16137" max="16137" width="3" style="97" customWidth="1"/>
    <col min="16138" max="16138" width="11.42578125" style="97"/>
    <col min="16139" max="16139" width="12.42578125" style="97" bestFit="1" customWidth="1"/>
    <col min="16140" max="16384" width="11.42578125" style="97"/>
  </cols>
  <sheetData>
    <row r="2" spans="2:9" ht="16.5" thickBot="1" x14ac:dyDescent="0.3">
      <c r="B2" s="512"/>
      <c r="C2" s="512"/>
      <c r="D2" s="512"/>
      <c r="E2" s="512"/>
      <c r="F2" s="512"/>
      <c r="G2" s="512"/>
      <c r="H2" s="512"/>
    </row>
    <row r="3" spans="2:9" ht="15" x14ac:dyDescent="0.25">
      <c r="B3" s="13"/>
      <c r="C3" s="14"/>
      <c r="D3" s="14"/>
      <c r="E3" s="14"/>
      <c r="F3" s="14"/>
      <c r="G3" s="14"/>
      <c r="H3" s="15"/>
    </row>
    <row r="4" spans="2:9" ht="15" x14ac:dyDescent="0.2">
      <c r="B4" s="487" t="s">
        <v>353</v>
      </c>
      <c r="C4" s="488"/>
      <c r="D4" s="488"/>
      <c r="E4" s="488"/>
      <c r="F4" s="488"/>
      <c r="G4" s="488"/>
      <c r="H4" s="489"/>
    </row>
    <row r="5" spans="2:9" ht="15" x14ac:dyDescent="0.2">
      <c r="B5" s="487" t="s">
        <v>48</v>
      </c>
      <c r="C5" s="488"/>
      <c r="D5" s="488"/>
      <c r="E5" s="488"/>
      <c r="F5" s="488"/>
      <c r="G5" s="488"/>
      <c r="H5" s="489"/>
    </row>
    <row r="6" spans="2:9" ht="14.25" x14ac:dyDescent="0.2">
      <c r="B6" s="490" t="s">
        <v>12</v>
      </c>
      <c r="C6" s="491"/>
      <c r="D6" s="491"/>
      <c r="E6" s="491"/>
      <c r="F6" s="491"/>
      <c r="G6" s="491"/>
      <c r="H6" s="492"/>
    </row>
    <row r="7" spans="2:9" ht="18.75" x14ac:dyDescent="0.3">
      <c r="B7" s="490" t="s">
        <v>427</v>
      </c>
      <c r="C7" s="491"/>
      <c r="D7" s="491"/>
      <c r="E7" s="491"/>
      <c r="F7" s="491"/>
      <c r="G7" s="491"/>
      <c r="H7" s="492"/>
      <c r="I7" s="96"/>
    </row>
    <row r="8" spans="2:9" ht="18.75" x14ac:dyDescent="0.3">
      <c r="B8" s="248"/>
      <c r="C8" s="249"/>
      <c r="D8" s="249"/>
      <c r="E8" s="250"/>
      <c r="F8" s="250"/>
      <c r="G8" s="251">
        <v>43525</v>
      </c>
      <c r="H8" s="252">
        <v>43160</v>
      </c>
      <c r="I8" s="96"/>
    </row>
    <row r="9" spans="2:9" ht="18.75" x14ac:dyDescent="0.3">
      <c r="B9" s="248"/>
      <c r="C9" s="249"/>
      <c r="D9" s="249"/>
      <c r="E9" s="250"/>
      <c r="F9" s="250"/>
      <c r="G9" s="253"/>
      <c r="H9" s="254"/>
      <c r="I9" s="96"/>
    </row>
    <row r="10" spans="2:9" ht="18.75" x14ac:dyDescent="0.3">
      <c r="B10" s="248"/>
      <c r="C10" s="255" t="s">
        <v>305</v>
      </c>
      <c r="D10" s="249"/>
      <c r="E10" s="250"/>
      <c r="F10" s="250"/>
      <c r="G10" s="256">
        <v>9119445.8745900001</v>
      </c>
      <c r="H10" s="257">
        <v>6762893.9349999996</v>
      </c>
      <c r="I10" s="96"/>
    </row>
    <row r="11" spans="2:9" ht="18.75" x14ac:dyDescent="0.3">
      <c r="B11" s="248"/>
      <c r="C11" s="255" t="s">
        <v>304</v>
      </c>
      <c r="D11" s="249"/>
      <c r="E11" s="250"/>
      <c r="F11" s="250"/>
      <c r="G11" s="256">
        <v>7265847.6389999995</v>
      </c>
      <c r="H11" s="257">
        <v>5441015.3465899993</v>
      </c>
      <c r="I11" s="96"/>
    </row>
    <row r="12" spans="2:9" ht="18.75" x14ac:dyDescent="0.3">
      <c r="B12" s="248"/>
      <c r="C12" s="255" t="s">
        <v>270</v>
      </c>
      <c r="D12" s="249"/>
      <c r="E12" s="250"/>
      <c r="F12" s="250"/>
      <c r="G12" s="256">
        <v>1095535.68</v>
      </c>
      <c r="H12" s="257">
        <v>711999.90500000003</v>
      </c>
      <c r="I12" s="96"/>
    </row>
    <row r="13" spans="2:9" ht="18.75" x14ac:dyDescent="0.3">
      <c r="B13" s="248"/>
      <c r="C13" s="255" t="s">
        <v>432</v>
      </c>
      <c r="D13" s="249"/>
      <c r="E13" s="250"/>
      <c r="F13" s="250"/>
      <c r="G13" s="256"/>
      <c r="H13" s="257">
        <v>2842965.7309599998</v>
      </c>
      <c r="I13" s="96"/>
    </row>
    <row r="14" spans="2:9" ht="18.75" x14ac:dyDescent="0.3">
      <c r="B14" s="248"/>
      <c r="C14" s="249"/>
      <c r="D14" s="249"/>
      <c r="E14" s="250"/>
      <c r="F14" s="250"/>
      <c r="G14" s="258"/>
      <c r="H14" s="259"/>
      <c r="I14" s="96"/>
    </row>
    <row r="15" spans="2:9" ht="18.75" x14ac:dyDescent="0.3">
      <c r="B15" s="279" t="s">
        <v>271</v>
      </c>
      <c r="C15" s="261"/>
      <c r="D15" s="261"/>
      <c r="E15" s="262"/>
      <c r="F15" s="261"/>
      <c r="G15" s="263">
        <v>758062.5555900007</v>
      </c>
      <c r="H15" s="264">
        <v>3452844.4143700004</v>
      </c>
      <c r="I15" s="96"/>
    </row>
    <row r="16" spans="2:9" ht="18.75" x14ac:dyDescent="0.3">
      <c r="B16" s="279" t="s">
        <v>272</v>
      </c>
      <c r="C16" s="261"/>
      <c r="D16" s="261"/>
      <c r="E16" s="265"/>
      <c r="F16" s="261"/>
      <c r="G16" s="266"/>
      <c r="H16" s="267"/>
      <c r="I16" s="96"/>
    </row>
    <row r="17" spans="2:11" ht="18.75" x14ac:dyDescent="0.3">
      <c r="B17" s="279"/>
      <c r="C17" s="261" t="s">
        <v>273</v>
      </c>
      <c r="D17" s="261"/>
      <c r="E17" s="265"/>
      <c r="F17" s="261"/>
      <c r="G17" s="266">
        <v>59158.601999999999</v>
      </c>
      <c r="H17" s="267">
        <v>45749.658000000003</v>
      </c>
      <c r="I17" s="96"/>
      <c r="K17" s="98"/>
    </row>
    <row r="18" spans="2:11" ht="18.75" x14ac:dyDescent="0.3">
      <c r="B18" s="279"/>
      <c r="C18" s="261" t="s">
        <v>274</v>
      </c>
      <c r="D18" s="261"/>
      <c r="E18" s="265"/>
      <c r="F18" s="261"/>
      <c r="G18" s="266">
        <v>927937.12699999998</v>
      </c>
      <c r="H18" s="267">
        <v>422223.31499999994</v>
      </c>
      <c r="I18" s="96"/>
    </row>
    <row r="19" spans="2:11" ht="18.75" hidden="1" x14ac:dyDescent="0.3">
      <c r="B19" s="279"/>
      <c r="C19" s="261" t="s">
        <v>275</v>
      </c>
      <c r="D19" s="261"/>
      <c r="E19" s="265"/>
      <c r="F19" s="261"/>
      <c r="G19" s="266">
        <v>0</v>
      </c>
      <c r="H19" s="267">
        <v>0</v>
      </c>
      <c r="I19" s="96"/>
      <c r="K19" s="102"/>
    </row>
    <row r="20" spans="2:11" ht="18.75" hidden="1" x14ac:dyDescent="0.3">
      <c r="B20" s="279"/>
      <c r="C20" s="261" t="s">
        <v>276</v>
      </c>
      <c r="D20" s="261"/>
      <c r="E20" s="265"/>
      <c r="F20" s="261"/>
      <c r="G20" s="266"/>
      <c r="H20" s="267">
        <v>0</v>
      </c>
      <c r="I20" s="96"/>
    </row>
    <row r="21" spans="2:11" ht="18.75" hidden="1" x14ac:dyDescent="0.3">
      <c r="B21" s="279"/>
      <c r="C21" s="261" t="s">
        <v>277</v>
      </c>
      <c r="D21" s="261"/>
      <c r="E21" s="265"/>
      <c r="F21" s="261"/>
      <c r="G21" s="266">
        <v>0</v>
      </c>
      <c r="H21" s="267">
        <v>0</v>
      </c>
      <c r="I21" s="96"/>
    </row>
    <row r="22" spans="2:11" ht="18.75" x14ac:dyDescent="0.3">
      <c r="B22" s="279"/>
      <c r="C22" s="261" t="s">
        <v>278</v>
      </c>
      <c r="D22" s="261"/>
      <c r="E22" s="265"/>
      <c r="F22" s="261"/>
      <c r="G22" s="266">
        <v>4995.6480000000001</v>
      </c>
      <c r="H22" s="267">
        <v>2797.92</v>
      </c>
      <c r="I22" s="96"/>
    </row>
    <row r="23" spans="2:11" ht="9" customHeight="1" x14ac:dyDescent="0.3">
      <c r="B23" s="279"/>
      <c r="C23" s="261"/>
      <c r="D23" s="261"/>
      <c r="E23" s="265"/>
      <c r="F23" s="261"/>
      <c r="G23" s="268"/>
      <c r="H23" s="267"/>
      <c r="I23" s="96"/>
    </row>
    <row r="24" spans="2:11" ht="18.75" x14ac:dyDescent="0.3">
      <c r="B24" s="279"/>
      <c r="C24" s="260"/>
      <c r="D24" s="260"/>
      <c r="E24" s="262"/>
      <c r="F24" s="261"/>
      <c r="G24" s="269">
        <v>1750153.9325900008</v>
      </c>
      <c r="H24" s="270">
        <v>3923615.3073700001</v>
      </c>
      <c r="I24" s="96"/>
      <c r="J24" s="102"/>
      <c r="K24" s="102"/>
    </row>
    <row r="25" spans="2:11" ht="18.75" x14ac:dyDescent="0.3">
      <c r="B25" s="279" t="s">
        <v>279</v>
      </c>
      <c r="C25" s="261"/>
      <c r="D25" s="261"/>
      <c r="E25" s="265"/>
      <c r="F25" s="261"/>
      <c r="G25" s="266"/>
      <c r="H25" s="267"/>
      <c r="I25" s="96"/>
    </row>
    <row r="26" spans="2:11" ht="18.75" x14ac:dyDescent="0.3">
      <c r="B26" s="279" t="s">
        <v>280</v>
      </c>
      <c r="C26" s="261"/>
      <c r="D26" s="261"/>
      <c r="E26" s="262"/>
      <c r="F26" s="261"/>
      <c r="G26" s="266"/>
      <c r="H26" s="267"/>
      <c r="I26" s="96"/>
    </row>
    <row r="27" spans="2:11" ht="18.75" x14ac:dyDescent="0.3">
      <c r="B27" s="279"/>
      <c r="C27" s="261" t="s">
        <v>281</v>
      </c>
      <c r="D27" s="261"/>
      <c r="E27" s="262"/>
      <c r="F27" s="261"/>
      <c r="G27" s="266">
        <v>0</v>
      </c>
      <c r="H27" s="267">
        <v>0</v>
      </c>
      <c r="I27" s="96"/>
    </row>
    <row r="28" spans="2:11" ht="18.75" x14ac:dyDescent="0.3">
      <c r="B28" s="279"/>
      <c r="C28" s="261" t="s">
        <v>282</v>
      </c>
      <c r="D28" s="261"/>
      <c r="E28" s="265"/>
      <c r="F28" s="261"/>
      <c r="G28" s="266">
        <v>-21946700.058000002</v>
      </c>
      <c r="H28" s="267">
        <v>-19487910.476</v>
      </c>
      <c r="I28" s="96"/>
    </row>
    <row r="29" spans="2:11" ht="18.75" x14ac:dyDescent="0.3">
      <c r="B29" s="279"/>
      <c r="C29" s="261" t="s">
        <v>283</v>
      </c>
      <c r="D29" s="261"/>
      <c r="E29" s="265"/>
      <c r="F29" s="261"/>
      <c r="G29" s="266">
        <v>320432.39199000003</v>
      </c>
      <c r="H29" s="267">
        <v>-294382.50598999998</v>
      </c>
      <c r="I29" s="96"/>
    </row>
    <row r="30" spans="2:11" ht="18.75" x14ac:dyDescent="0.3">
      <c r="B30" s="279"/>
      <c r="C30" s="261" t="s">
        <v>284</v>
      </c>
      <c r="D30" s="261"/>
      <c r="E30" s="265"/>
      <c r="F30" s="261"/>
      <c r="G30" s="266">
        <v>-8380950.6689999979</v>
      </c>
      <c r="H30" s="267">
        <v>-7592036.0860000029</v>
      </c>
      <c r="I30" s="96"/>
    </row>
    <row r="31" spans="2:11" ht="18.75" x14ac:dyDescent="0.3">
      <c r="B31" s="279"/>
      <c r="C31" s="261" t="s">
        <v>285</v>
      </c>
      <c r="D31" s="261"/>
      <c r="E31" s="265"/>
      <c r="F31" s="261"/>
      <c r="G31" s="266">
        <v>-5502.0145299999931</v>
      </c>
      <c r="H31" s="267">
        <v>36508.222999999991</v>
      </c>
      <c r="I31" s="96"/>
    </row>
    <row r="32" spans="2:11" ht="18.75" x14ac:dyDescent="0.3">
      <c r="B32" s="279"/>
      <c r="C32" s="261" t="s">
        <v>286</v>
      </c>
      <c r="D32" s="261"/>
      <c r="E32" s="265"/>
      <c r="F32" s="261"/>
      <c r="G32" s="266">
        <v>21318930.653999999</v>
      </c>
      <c r="H32" s="267">
        <v>16318235.398000002</v>
      </c>
      <c r="I32" s="96"/>
    </row>
    <row r="33" spans="2:11" ht="18.75" x14ac:dyDescent="0.3">
      <c r="B33" s="279"/>
      <c r="C33" s="261" t="s">
        <v>286</v>
      </c>
      <c r="D33" s="261"/>
      <c r="E33" s="265"/>
      <c r="F33" s="261"/>
      <c r="G33" s="266">
        <v>0</v>
      </c>
      <c r="H33" s="267"/>
      <c r="I33" s="96"/>
    </row>
    <row r="34" spans="2:11" ht="18.75" x14ac:dyDescent="0.3">
      <c r="B34" s="279"/>
      <c r="C34" s="261" t="s">
        <v>287</v>
      </c>
      <c r="D34" s="261"/>
      <c r="E34" s="265"/>
      <c r="F34" s="261"/>
      <c r="G34" s="266">
        <v>659048.23930354975</v>
      </c>
      <c r="H34" s="267">
        <v>151767.89099999983</v>
      </c>
      <c r="I34" s="96"/>
    </row>
    <row r="35" spans="2:11" ht="18.75" x14ac:dyDescent="0.3">
      <c r="B35" s="279"/>
      <c r="C35" s="261" t="s">
        <v>288</v>
      </c>
      <c r="D35" s="261"/>
      <c r="E35" s="265"/>
      <c r="F35" s="261"/>
      <c r="G35" s="266">
        <v>-838782.63159999996</v>
      </c>
      <c r="H35" s="267">
        <v>830831.48249999993</v>
      </c>
      <c r="I35" s="96"/>
    </row>
    <row r="36" spans="2:11" ht="18.75" x14ac:dyDescent="0.3">
      <c r="B36" s="279" t="s">
        <v>289</v>
      </c>
      <c r="C36" s="261"/>
      <c r="D36" s="261"/>
      <c r="E36" s="265"/>
      <c r="F36" s="261"/>
      <c r="G36" s="271"/>
      <c r="H36" s="267"/>
      <c r="I36" s="96"/>
    </row>
    <row r="37" spans="2:11" ht="18.75" x14ac:dyDescent="0.3">
      <c r="B37" s="279" t="s">
        <v>290</v>
      </c>
      <c r="C37" s="261"/>
      <c r="D37" s="272" t="s">
        <v>180</v>
      </c>
      <c r="E37" s="262"/>
      <c r="F37" s="261"/>
      <c r="G37" s="269">
        <v>-7123370.1552464496</v>
      </c>
      <c r="H37" s="270">
        <v>-6113370.7661200026</v>
      </c>
      <c r="I37" s="96"/>
      <c r="J37" s="102"/>
      <c r="K37" s="102"/>
    </row>
    <row r="38" spans="2:11" ht="18.75" x14ac:dyDescent="0.3">
      <c r="B38" s="279"/>
      <c r="C38" s="261"/>
      <c r="D38" s="261"/>
      <c r="E38" s="265"/>
      <c r="F38" s="261"/>
      <c r="G38" s="268"/>
      <c r="H38" s="267"/>
      <c r="I38" s="96"/>
    </row>
    <row r="39" spans="2:11" ht="18.75" x14ac:dyDescent="0.3">
      <c r="B39" s="279" t="s">
        <v>291</v>
      </c>
      <c r="C39" s="261"/>
      <c r="D39" s="261"/>
      <c r="E39" s="265"/>
      <c r="F39" s="261"/>
      <c r="G39" s="266"/>
      <c r="H39" s="267"/>
      <c r="I39" s="96"/>
    </row>
    <row r="40" spans="2:11" ht="18.75" x14ac:dyDescent="0.3">
      <c r="B40" s="279" t="s">
        <v>292</v>
      </c>
      <c r="C40" s="261"/>
      <c r="D40" s="261"/>
      <c r="E40" s="265"/>
      <c r="F40" s="261"/>
      <c r="G40" s="266"/>
      <c r="H40" s="267"/>
      <c r="I40" s="96"/>
    </row>
    <row r="41" spans="2:11" ht="18.75" x14ac:dyDescent="0.3">
      <c r="B41" s="279"/>
      <c r="C41" s="261" t="s">
        <v>293</v>
      </c>
      <c r="D41" s="261"/>
      <c r="E41" s="265"/>
      <c r="F41" s="261"/>
      <c r="G41" s="266">
        <v>-666392.13147000014</v>
      </c>
      <c r="H41" s="267">
        <v>-150312.88566999999</v>
      </c>
      <c r="I41" s="96"/>
      <c r="K41" s="98"/>
    </row>
    <row r="42" spans="2:11" ht="18.75" x14ac:dyDescent="0.3">
      <c r="B42" s="279"/>
      <c r="C42" s="261" t="s">
        <v>294</v>
      </c>
      <c r="D42" s="261"/>
      <c r="E42" s="265"/>
      <c r="F42" s="261"/>
      <c r="G42" s="266">
        <v>0</v>
      </c>
      <c r="H42" s="267" t="s">
        <v>431</v>
      </c>
      <c r="I42" s="96"/>
    </row>
    <row r="43" spans="2:11" ht="18.75" x14ac:dyDescent="0.3">
      <c r="B43" s="279"/>
      <c r="C43" s="261" t="s">
        <v>295</v>
      </c>
      <c r="D43" s="261"/>
      <c r="E43" s="265"/>
      <c r="F43" s="261"/>
      <c r="G43" s="266">
        <v>-150000</v>
      </c>
      <c r="H43" s="267">
        <v>0</v>
      </c>
      <c r="I43" s="96"/>
    </row>
    <row r="44" spans="2:11" ht="18.75" x14ac:dyDescent="0.3">
      <c r="B44" s="279" t="s">
        <v>296</v>
      </c>
      <c r="C44" s="261"/>
      <c r="D44" s="261"/>
      <c r="E44" s="265"/>
      <c r="F44" s="261"/>
      <c r="G44" s="268"/>
      <c r="H44" s="267"/>
      <c r="I44" s="96"/>
    </row>
    <row r="45" spans="2:11" ht="18.75" x14ac:dyDescent="0.3">
      <c r="B45" s="279" t="s">
        <v>292</v>
      </c>
      <c r="C45" s="261"/>
      <c r="D45" s="272" t="s">
        <v>181</v>
      </c>
      <c r="E45" s="262"/>
      <c r="F45" s="261"/>
      <c r="G45" s="269">
        <v>-816392.13147000014</v>
      </c>
      <c r="H45" s="270">
        <v>-150312.88566999999</v>
      </c>
      <c r="I45" s="96"/>
    </row>
    <row r="46" spans="2:11" ht="18.75" hidden="1" x14ac:dyDescent="0.3">
      <c r="B46" s="279"/>
      <c r="C46" s="261"/>
      <c r="D46" s="261"/>
      <c r="E46" s="265"/>
      <c r="F46" s="261"/>
      <c r="G46" s="268"/>
      <c r="H46" s="267"/>
      <c r="I46" s="96"/>
    </row>
    <row r="47" spans="2:11" ht="18.75" x14ac:dyDescent="0.3">
      <c r="B47" s="279" t="s">
        <v>291</v>
      </c>
      <c r="C47" s="261"/>
      <c r="D47" s="261"/>
      <c r="E47" s="265"/>
      <c r="F47" s="261"/>
      <c r="G47" s="266"/>
      <c r="H47" s="267"/>
      <c r="I47" s="96"/>
    </row>
    <row r="48" spans="2:11" ht="18.75" x14ac:dyDescent="0.3">
      <c r="B48" s="279" t="s">
        <v>297</v>
      </c>
      <c r="C48" s="261"/>
      <c r="D48" s="261"/>
      <c r="E48" s="265"/>
      <c r="F48" s="261"/>
      <c r="G48" s="266"/>
      <c r="H48" s="267"/>
      <c r="I48" s="96"/>
    </row>
    <row r="49" spans="2:9" ht="18.75" x14ac:dyDescent="0.3">
      <c r="B49" s="279"/>
      <c r="C49" s="261" t="s">
        <v>298</v>
      </c>
      <c r="D49" s="261"/>
      <c r="E49" s="265"/>
      <c r="F49" s="261"/>
      <c r="G49" s="266">
        <v>9263157.4139600005</v>
      </c>
      <c r="H49" s="267">
        <v>5436113.7650000006</v>
      </c>
      <c r="I49" s="96"/>
    </row>
    <row r="50" spans="2:9" ht="18.75" x14ac:dyDescent="0.3">
      <c r="B50" s="279" t="s">
        <v>289</v>
      </c>
      <c r="C50" s="261"/>
      <c r="D50" s="261"/>
      <c r="E50" s="265"/>
      <c r="F50" s="261"/>
      <c r="G50" s="273"/>
      <c r="H50" s="274"/>
      <c r="I50" s="96"/>
    </row>
    <row r="51" spans="2:9" ht="18.75" x14ac:dyDescent="0.3">
      <c r="B51" s="279" t="s">
        <v>299</v>
      </c>
      <c r="C51" s="261"/>
      <c r="D51" s="272" t="s">
        <v>182</v>
      </c>
      <c r="E51" s="262"/>
      <c r="F51" s="261"/>
      <c r="G51" s="269">
        <v>9263157.4139600005</v>
      </c>
      <c r="H51" s="270">
        <v>5436113.7650000006</v>
      </c>
      <c r="I51" s="96"/>
    </row>
    <row r="52" spans="2:9" ht="18.75" x14ac:dyDescent="0.3">
      <c r="B52" s="279"/>
      <c r="C52" s="261"/>
      <c r="D52" s="261"/>
      <c r="E52" s="265"/>
      <c r="F52" s="261"/>
      <c r="G52" s="268"/>
      <c r="H52" s="267"/>
      <c r="I52" s="96"/>
    </row>
    <row r="53" spans="2:9" ht="18.75" x14ac:dyDescent="0.3">
      <c r="B53" s="280" t="s">
        <v>300</v>
      </c>
      <c r="C53" s="261"/>
      <c r="D53" s="272" t="s">
        <v>301</v>
      </c>
      <c r="E53" s="265"/>
      <c r="F53" s="261"/>
      <c r="G53" s="266">
        <v>1323395.1272435505</v>
      </c>
      <c r="H53" s="267">
        <v>-827569.88679000176</v>
      </c>
      <c r="I53" s="96"/>
    </row>
    <row r="54" spans="2:9" s="122" customFormat="1" ht="24" customHeight="1" x14ac:dyDescent="0.3">
      <c r="B54" s="280" t="s">
        <v>302</v>
      </c>
      <c r="C54" s="261"/>
      <c r="D54" s="261"/>
      <c r="E54" s="265"/>
      <c r="F54" s="261"/>
      <c r="G54" s="266">
        <v>1133860.84668</v>
      </c>
      <c r="H54" s="267">
        <v>1961431.0398800001</v>
      </c>
      <c r="I54" s="96"/>
    </row>
    <row r="55" spans="2:9" s="122" customFormat="1" ht="24" hidden="1" customHeight="1" x14ac:dyDescent="0.3">
      <c r="B55" s="279"/>
      <c r="C55" s="261"/>
      <c r="D55" s="261"/>
      <c r="E55" s="265"/>
      <c r="F55" s="261"/>
      <c r="G55" s="268"/>
      <c r="H55" s="267"/>
      <c r="I55" s="96"/>
    </row>
    <row r="56" spans="2:9" ht="26.25" customHeight="1" thickBot="1" x14ac:dyDescent="0.35">
      <c r="B56" s="279" t="s">
        <v>303</v>
      </c>
      <c r="C56" s="226"/>
      <c r="D56" s="226"/>
      <c r="E56" s="262"/>
      <c r="F56" s="261"/>
      <c r="G56" s="275">
        <v>2457255.9739235505</v>
      </c>
      <c r="H56" s="276">
        <v>1133861.1530899983</v>
      </c>
      <c r="I56" s="96"/>
    </row>
    <row r="57" spans="2:9" ht="26.25" customHeight="1" thickTop="1" thickBot="1" x14ac:dyDescent="0.35">
      <c r="B57" s="277"/>
      <c r="C57" s="246"/>
      <c r="D57" s="246"/>
      <c r="E57" s="278"/>
      <c r="F57" s="246"/>
      <c r="G57" s="246"/>
      <c r="H57" s="247"/>
      <c r="I57" s="96"/>
    </row>
    <row r="58" spans="2:9" ht="18.75" x14ac:dyDescent="0.3">
      <c r="B58" s="99"/>
      <c r="E58" s="100"/>
      <c r="F58" s="96"/>
      <c r="G58" s="102"/>
      <c r="H58" s="104"/>
      <c r="I58" s="96"/>
    </row>
    <row r="59" spans="2:9" ht="18.75" x14ac:dyDescent="0.3">
      <c r="B59" s="99"/>
      <c r="C59" s="96"/>
      <c r="D59" s="96"/>
      <c r="E59" s="101"/>
      <c r="F59" s="96"/>
      <c r="G59" s="102"/>
      <c r="H59" s="96"/>
      <c r="I59" s="96"/>
    </row>
    <row r="60" spans="2:9" ht="18.75" x14ac:dyDescent="0.3">
      <c r="B60" s="511"/>
      <c r="C60" s="511"/>
      <c r="D60" s="511"/>
      <c r="E60" s="511"/>
      <c r="F60" s="511"/>
      <c r="G60" s="511"/>
      <c r="H60" s="511"/>
      <c r="I60" s="96"/>
    </row>
    <row r="61" spans="2:9" ht="15.75" customHeight="1" x14ac:dyDescent="0.25">
      <c r="B61" s="193" t="s">
        <v>371</v>
      </c>
      <c r="C61" s="193" t="s">
        <v>378</v>
      </c>
      <c r="D61" s="1"/>
      <c r="E61" s="112"/>
      <c r="F61" s="1"/>
      <c r="G61" s="465" t="s">
        <v>413</v>
      </c>
      <c r="H61" s="465"/>
      <c r="I61" s="157"/>
    </row>
    <row r="62" spans="2:9" x14ac:dyDescent="0.2">
      <c r="B62" s="140" t="s">
        <v>372</v>
      </c>
      <c r="C62" s="140" t="s">
        <v>379</v>
      </c>
      <c r="D62" s="106"/>
      <c r="E62" s="106"/>
      <c r="F62" s="106"/>
      <c r="G62" s="429" t="s">
        <v>411</v>
      </c>
      <c r="H62" s="429"/>
      <c r="I62" s="141"/>
    </row>
    <row r="63" spans="2:9" ht="18.75" x14ac:dyDescent="0.3">
      <c r="B63" s="99"/>
      <c r="C63" s="105"/>
      <c r="D63" s="106"/>
      <c r="E63" s="106"/>
      <c r="F63" s="106"/>
      <c r="G63" s="106"/>
      <c r="H63" s="106"/>
      <c r="I63" s="106"/>
    </row>
    <row r="64" spans="2:9" x14ac:dyDescent="0.2">
      <c r="G64" s="97"/>
    </row>
    <row r="65" spans="2:9" x14ac:dyDescent="0.2">
      <c r="G65" s="97"/>
    </row>
    <row r="66" spans="2:9" ht="18.75" x14ac:dyDescent="0.3">
      <c r="E66" s="107"/>
      <c r="F66" s="107"/>
      <c r="G66" s="108"/>
      <c r="H66" s="96"/>
      <c r="I66" s="96"/>
    </row>
    <row r="67" spans="2:9" ht="18.75" x14ac:dyDescent="0.3">
      <c r="E67" s="107"/>
      <c r="F67" s="107"/>
      <c r="G67" s="108"/>
      <c r="H67" s="96"/>
      <c r="I67" s="96"/>
    </row>
    <row r="68" spans="2:9" ht="18.75" x14ac:dyDescent="0.3">
      <c r="B68" s="99"/>
      <c r="C68" s="96"/>
      <c r="D68" s="96"/>
      <c r="E68" s="96"/>
      <c r="F68" s="96"/>
      <c r="G68" s="109"/>
      <c r="H68" s="110"/>
      <c r="I68" s="96"/>
    </row>
    <row r="69" spans="2:9" ht="18.75" x14ac:dyDescent="0.3">
      <c r="B69" s="99"/>
      <c r="C69" s="96"/>
      <c r="D69" s="96"/>
      <c r="E69" s="96"/>
      <c r="F69" s="96"/>
      <c r="G69" s="109"/>
      <c r="H69" s="110"/>
      <c r="I69" s="96"/>
    </row>
    <row r="70" spans="2:9" ht="18.75" x14ac:dyDescent="0.3">
      <c r="B70" s="99"/>
      <c r="C70" s="96"/>
      <c r="D70" s="96"/>
      <c r="E70" s="96"/>
      <c r="F70" s="96"/>
      <c r="G70" s="111"/>
      <c r="H70" s="110"/>
      <c r="I70" s="96"/>
    </row>
    <row r="71" spans="2:9" ht="18.75" x14ac:dyDescent="0.3">
      <c r="B71" s="99"/>
      <c r="C71" s="96"/>
      <c r="D71" s="96"/>
      <c r="E71" s="96"/>
      <c r="F71" s="96"/>
      <c r="G71" s="109"/>
      <c r="H71" s="110"/>
      <c r="I71" s="96"/>
    </row>
    <row r="72" spans="2:9" ht="18.75" x14ac:dyDescent="0.3">
      <c r="B72" s="99"/>
      <c r="C72" s="96"/>
      <c r="D72" s="96"/>
      <c r="E72" s="96"/>
      <c r="F72" s="96"/>
      <c r="G72" s="111"/>
      <c r="H72" s="96"/>
      <c r="I72" s="96"/>
    </row>
    <row r="73" spans="2:9" ht="18.75" x14ac:dyDescent="0.3">
      <c r="B73" s="99"/>
      <c r="C73" s="96"/>
      <c r="D73" s="96"/>
      <c r="E73" s="96"/>
      <c r="F73" s="96"/>
      <c r="G73" s="109"/>
      <c r="H73" s="96"/>
      <c r="I73" s="96"/>
    </row>
    <row r="74" spans="2:9" ht="18.75" x14ac:dyDescent="0.3">
      <c r="B74" s="99"/>
      <c r="C74" s="96"/>
      <c r="D74" s="96"/>
      <c r="E74" s="96"/>
      <c r="F74" s="96"/>
      <c r="G74" s="111"/>
      <c r="H74" s="96"/>
      <c r="I74" s="96"/>
    </row>
    <row r="75" spans="2:9" ht="18.75" x14ac:dyDescent="0.3">
      <c r="B75" s="99"/>
      <c r="C75" s="96"/>
      <c r="D75" s="96"/>
      <c r="E75" s="96"/>
      <c r="F75" s="96"/>
      <c r="G75" s="111"/>
      <c r="H75" s="96"/>
      <c r="I75" s="96"/>
    </row>
    <row r="76" spans="2:9" ht="18.75" x14ac:dyDescent="0.3">
      <c r="B76" s="99"/>
      <c r="C76" s="96"/>
      <c r="D76" s="96"/>
      <c r="E76" s="96"/>
      <c r="F76" s="96"/>
      <c r="G76" s="111"/>
      <c r="H76" s="96"/>
      <c r="I76" s="96"/>
    </row>
    <row r="77" spans="2:9" ht="18.75" x14ac:dyDescent="0.3">
      <c r="B77" s="99"/>
      <c r="C77" s="96"/>
      <c r="D77" s="96"/>
      <c r="E77" s="96"/>
      <c r="F77" s="96"/>
      <c r="G77" s="111"/>
      <c r="H77" s="96"/>
      <c r="I77" s="96"/>
    </row>
    <row r="78" spans="2:9" ht="18.75" x14ac:dyDescent="0.3">
      <c r="B78" s="99"/>
      <c r="C78" s="96"/>
      <c r="D78" s="96"/>
      <c r="E78" s="96"/>
      <c r="F78" s="96"/>
      <c r="G78" s="111"/>
      <c r="H78" s="96"/>
      <c r="I78" s="96"/>
    </row>
    <row r="79" spans="2:9" ht="18.75" x14ac:dyDescent="0.3">
      <c r="B79" s="99"/>
      <c r="C79" s="96"/>
      <c r="D79" s="96"/>
      <c r="E79" s="96"/>
      <c r="F79" s="96"/>
      <c r="G79" s="111"/>
      <c r="H79" s="96"/>
      <c r="I79" s="96"/>
    </row>
    <row r="80" spans="2:9" ht="18.75" x14ac:dyDescent="0.3">
      <c r="B80" s="99"/>
      <c r="C80" s="96"/>
      <c r="D80" s="96"/>
      <c r="E80" s="96"/>
      <c r="F80" s="96"/>
      <c r="G80" s="111"/>
      <c r="H80" s="96"/>
      <c r="I80" s="96"/>
    </row>
    <row r="81" spans="2:9" ht="18.75" x14ac:dyDescent="0.3">
      <c r="B81" s="99"/>
      <c r="C81" s="96"/>
      <c r="D81" s="96"/>
      <c r="E81" s="96"/>
      <c r="F81" s="96"/>
      <c r="G81" s="111"/>
      <c r="H81" s="96"/>
      <c r="I81" s="96"/>
    </row>
    <row r="82" spans="2:9" ht="18.75" x14ac:dyDescent="0.3">
      <c r="B82" s="99"/>
      <c r="C82" s="96"/>
      <c r="D82" s="96"/>
      <c r="E82" s="96"/>
      <c r="F82" s="96"/>
      <c r="G82" s="111"/>
      <c r="H82" s="96"/>
      <c r="I82" s="96"/>
    </row>
    <row r="83" spans="2:9" ht="18.75" x14ac:dyDescent="0.3">
      <c r="B83" s="99"/>
      <c r="C83" s="96"/>
      <c r="D83" s="96"/>
      <c r="E83" s="96"/>
      <c r="F83" s="96"/>
      <c r="G83" s="111"/>
      <c r="H83" s="96"/>
      <c r="I83" s="96"/>
    </row>
    <row r="84" spans="2:9" ht="18.75" x14ac:dyDescent="0.3">
      <c r="B84" s="99"/>
      <c r="C84" s="96"/>
      <c r="D84" s="96"/>
      <c r="E84" s="96"/>
      <c r="F84" s="96"/>
      <c r="G84" s="111"/>
      <c r="H84" s="96"/>
      <c r="I84" s="96"/>
    </row>
    <row r="85" spans="2:9" ht="18.75" x14ac:dyDescent="0.3">
      <c r="B85" s="99"/>
      <c r="C85" s="96"/>
      <c r="D85" s="96"/>
      <c r="E85" s="96"/>
      <c r="F85" s="96"/>
      <c r="G85" s="111"/>
      <c r="H85" s="96"/>
      <c r="I85" s="96"/>
    </row>
    <row r="86" spans="2:9" ht="18.75" x14ac:dyDescent="0.3">
      <c r="B86" s="99"/>
      <c r="C86" s="96"/>
      <c r="D86" s="96"/>
      <c r="E86" s="96"/>
      <c r="F86" s="96"/>
      <c r="G86" s="111"/>
      <c r="H86" s="96"/>
      <c r="I86" s="96"/>
    </row>
    <row r="87" spans="2:9" ht="18.75" x14ac:dyDescent="0.3">
      <c r="B87" s="99"/>
      <c r="C87" s="96"/>
      <c r="D87" s="96"/>
      <c r="E87" s="96"/>
      <c r="F87" s="96"/>
      <c r="G87" s="111"/>
      <c r="H87" s="96"/>
      <c r="I87" s="96"/>
    </row>
    <row r="88" spans="2:9" ht="18.75" x14ac:dyDescent="0.3">
      <c r="B88" s="99"/>
      <c r="C88" s="96"/>
      <c r="D88" s="96"/>
      <c r="E88" s="96"/>
      <c r="F88" s="96"/>
      <c r="G88" s="111"/>
      <c r="H88" s="96"/>
      <c r="I88" s="96"/>
    </row>
    <row r="89" spans="2:9" ht="18.75" x14ac:dyDescent="0.3">
      <c r="B89" s="99"/>
      <c r="C89" s="96"/>
      <c r="D89" s="96"/>
      <c r="E89" s="96"/>
      <c r="F89" s="96"/>
      <c r="G89" s="111"/>
      <c r="H89" s="96"/>
      <c r="I89" s="96"/>
    </row>
    <row r="90" spans="2:9" ht="18.75" x14ac:dyDescent="0.3">
      <c r="B90" s="99"/>
      <c r="C90" s="96"/>
      <c r="D90" s="96"/>
      <c r="E90" s="96"/>
      <c r="F90" s="96"/>
      <c r="G90" s="111"/>
      <c r="H90" s="96"/>
      <c r="I90" s="96"/>
    </row>
    <row r="91" spans="2:9" ht="18.75" x14ac:dyDescent="0.3">
      <c r="B91" s="99"/>
      <c r="C91" s="96"/>
      <c r="D91" s="96"/>
      <c r="E91" s="96"/>
      <c r="F91" s="96"/>
      <c r="G91" s="111"/>
      <c r="H91" s="96"/>
      <c r="I91" s="96"/>
    </row>
    <row r="92" spans="2:9" ht="18.75" x14ac:dyDescent="0.3">
      <c r="B92" s="99"/>
      <c r="C92" s="96"/>
      <c r="D92" s="96"/>
      <c r="E92" s="96"/>
      <c r="F92" s="96"/>
      <c r="G92" s="111"/>
      <c r="H92" s="96"/>
      <c r="I92" s="96"/>
    </row>
    <row r="93" spans="2:9" ht="18.75" x14ac:dyDescent="0.3">
      <c r="B93" s="99"/>
      <c r="C93" s="96"/>
      <c r="D93" s="96"/>
      <c r="E93" s="96"/>
      <c r="F93" s="96"/>
      <c r="G93" s="111"/>
      <c r="H93" s="96"/>
      <c r="I93" s="96"/>
    </row>
    <row r="94" spans="2:9" ht="18.75" x14ac:dyDescent="0.3">
      <c r="B94" s="99"/>
      <c r="C94" s="96"/>
      <c r="D94" s="96"/>
      <c r="E94" s="96"/>
      <c r="F94" s="96"/>
      <c r="G94" s="111"/>
      <c r="H94" s="96"/>
      <c r="I94" s="96"/>
    </row>
    <row r="95" spans="2:9" ht="18.75" x14ac:dyDescent="0.3">
      <c r="B95" s="99"/>
      <c r="C95" s="96"/>
      <c r="D95" s="96"/>
      <c r="E95" s="96"/>
      <c r="F95" s="96"/>
      <c r="G95" s="111"/>
      <c r="H95" s="96"/>
      <c r="I95" s="96"/>
    </row>
    <row r="96" spans="2:9" ht="18.75" x14ac:dyDescent="0.3">
      <c r="B96" s="99"/>
      <c r="C96" s="96"/>
      <c r="D96" s="96"/>
      <c r="E96" s="96"/>
      <c r="F96" s="96"/>
      <c r="G96" s="111"/>
      <c r="H96" s="96"/>
      <c r="I96" s="96"/>
    </row>
    <row r="97" spans="2:9" ht="18.75" x14ac:dyDescent="0.3">
      <c r="B97" s="99"/>
      <c r="C97" s="96"/>
      <c r="D97" s="96"/>
      <c r="E97" s="96"/>
      <c r="F97" s="96"/>
      <c r="G97" s="111"/>
      <c r="H97" s="96"/>
      <c r="I97" s="96"/>
    </row>
    <row r="98" spans="2:9" ht="18.75" x14ac:dyDescent="0.3">
      <c r="B98" s="99"/>
      <c r="C98" s="96"/>
      <c r="D98" s="96"/>
      <c r="E98" s="96"/>
      <c r="F98" s="96"/>
      <c r="G98" s="111"/>
      <c r="H98" s="96"/>
      <c r="I98" s="96"/>
    </row>
    <row r="99" spans="2:9" ht="18.75" x14ac:dyDescent="0.3">
      <c r="B99" s="99"/>
      <c r="C99" s="96"/>
      <c r="D99" s="96"/>
      <c r="E99" s="96"/>
      <c r="F99" s="96"/>
      <c r="G99" s="111"/>
      <c r="H99" s="96"/>
      <c r="I99" s="96"/>
    </row>
    <row r="100" spans="2:9" ht="18.75" x14ac:dyDescent="0.3">
      <c r="B100" s="99"/>
      <c r="C100" s="96"/>
      <c r="D100" s="96"/>
      <c r="E100" s="96"/>
      <c r="F100" s="96"/>
      <c r="G100" s="111"/>
      <c r="H100" s="96"/>
      <c r="I100" s="96"/>
    </row>
    <row r="101" spans="2:9" ht="18.75" x14ac:dyDescent="0.3">
      <c r="B101" s="99"/>
      <c r="C101" s="96"/>
      <c r="D101" s="96"/>
      <c r="E101" s="96"/>
      <c r="F101" s="96"/>
      <c r="G101" s="111"/>
      <c r="H101" s="96"/>
      <c r="I101" s="96"/>
    </row>
    <row r="102" spans="2:9" ht="18.75" x14ac:dyDescent="0.3">
      <c r="B102" s="99"/>
      <c r="C102" s="96"/>
      <c r="D102" s="96"/>
      <c r="E102" s="96"/>
      <c r="F102" s="96"/>
      <c r="G102" s="111"/>
      <c r="H102" s="96"/>
      <c r="I102" s="96"/>
    </row>
    <row r="103" spans="2:9" ht="18.75" x14ac:dyDescent="0.3">
      <c r="B103" s="99"/>
      <c r="C103" s="96"/>
      <c r="D103" s="96"/>
      <c r="E103" s="96"/>
      <c r="F103" s="96"/>
      <c r="G103" s="111"/>
      <c r="H103" s="96"/>
      <c r="I103" s="96"/>
    </row>
    <row r="104" spans="2:9" ht="18.75" x14ac:dyDescent="0.3">
      <c r="B104" s="99"/>
      <c r="C104" s="96"/>
      <c r="D104" s="96"/>
      <c r="E104" s="96"/>
      <c r="F104" s="96"/>
      <c r="G104" s="111"/>
      <c r="H104" s="96"/>
      <c r="I104" s="96"/>
    </row>
    <row r="105" spans="2:9" ht="18.75" x14ac:dyDescent="0.3">
      <c r="B105" s="99"/>
      <c r="C105" s="96"/>
      <c r="D105" s="96"/>
      <c r="E105" s="96"/>
      <c r="F105" s="96"/>
      <c r="G105" s="111"/>
      <c r="H105" s="96"/>
      <c r="I105" s="96"/>
    </row>
    <row r="106" spans="2:9" ht="18.75" x14ac:dyDescent="0.3">
      <c r="B106" s="99"/>
      <c r="C106" s="96"/>
      <c r="D106" s="96"/>
      <c r="E106" s="96"/>
      <c r="F106" s="96"/>
      <c r="G106" s="111"/>
      <c r="H106" s="96"/>
      <c r="I106" s="96"/>
    </row>
    <row r="107" spans="2:9" ht="18.75" x14ac:dyDescent="0.3">
      <c r="B107" s="99"/>
      <c r="C107" s="96"/>
      <c r="D107" s="96"/>
      <c r="E107" s="96"/>
      <c r="F107" s="96"/>
      <c r="G107" s="111"/>
      <c r="H107" s="96"/>
      <c r="I107" s="96"/>
    </row>
    <row r="108" spans="2:9" ht="18.75" x14ac:dyDescent="0.3">
      <c r="B108" s="99"/>
      <c r="C108" s="96"/>
      <c r="D108" s="96"/>
      <c r="E108" s="96"/>
      <c r="F108" s="96"/>
      <c r="G108" s="111"/>
      <c r="H108" s="96"/>
      <c r="I108" s="96"/>
    </row>
    <row r="109" spans="2:9" ht="18.75" x14ac:dyDescent="0.3">
      <c r="B109" s="99"/>
      <c r="C109" s="96"/>
      <c r="D109" s="96"/>
      <c r="E109" s="96"/>
      <c r="F109" s="96"/>
      <c r="G109" s="111"/>
      <c r="H109" s="96"/>
      <c r="I109" s="96"/>
    </row>
    <row r="110" spans="2:9" ht="18.75" x14ac:dyDescent="0.3">
      <c r="B110" s="99"/>
      <c r="C110" s="96"/>
      <c r="D110" s="96"/>
      <c r="E110" s="96"/>
      <c r="F110" s="96"/>
      <c r="G110" s="111"/>
      <c r="H110" s="96"/>
      <c r="I110" s="96"/>
    </row>
    <row r="111" spans="2:9" ht="18.75" x14ac:dyDescent="0.3">
      <c r="B111" s="99"/>
      <c r="C111" s="96"/>
      <c r="D111" s="96"/>
      <c r="E111" s="96"/>
      <c r="F111" s="96"/>
      <c r="G111" s="111"/>
      <c r="H111" s="96"/>
      <c r="I111" s="96"/>
    </row>
    <row r="112" spans="2:9" ht="18.75" x14ac:dyDescent="0.3">
      <c r="B112" s="99"/>
      <c r="C112" s="96"/>
      <c r="D112" s="96"/>
      <c r="E112" s="96"/>
      <c r="F112" s="96"/>
      <c r="G112" s="111"/>
      <c r="H112" s="96"/>
      <c r="I112" s="96"/>
    </row>
    <row r="113" spans="2:9" ht="18.75" x14ac:dyDescent="0.3">
      <c r="B113" s="99"/>
      <c r="C113" s="96"/>
      <c r="D113" s="96"/>
      <c r="E113" s="96"/>
      <c r="F113" s="96"/>
      <c r="G113" s="111"/>
      <c r="H113" s="96"/>
      <c r="I113" s="96"/>
    </row>
    <row r="114" spans="2:9" ht="18.75" x14ac:dyDescent="0.3">
      <c r="B114" s="99"/>
      <c r="C114" s="96"/>
      <c r="D114" s="96"/>
      <c r="E114" s="96"/>
      <c r="F114" s="96"/>
      <c r="G114" s="111"/>
      <c r="H114" s="96"/>
      <c r="I114" s="96"/>
    </row>
    <row r="115" spans="2:9" ht="18.75" x14ac:dyDescent="0.3">
      <c r="B115" s="99"/>
      <c r="C115" s="96"/>
      <c r="D115" s="96"/>
      <c r="E115" s="96"/>
      <c r="F115" s="96"/>
      <c r="G115" s="111"/>
      <c r="H115" s="96"/>
      <c r="I115" s="96"/>
    </row>
    <row r="116" spans="2:9" ht="18.75" x14ac:dyDescent="0.3">
      <c r="B116" s="99"/>
      <c r="C116" s="96"/>
      <c r="D116" s="96"/>
      <c r="E116" s="96"/>
      <c r="F116" s="96"/>
      <c r="G116" s="111"/>
      <c r="H116" s="96"/>
      <c r="I116" s="96"/>
    </row>
    <row r="117" spans="2:9" ht="18.75" x14ac:dyDescent="0.3">
      <c r="B117" s="99"/>
      <c r="C117" s="96"/>
      <c r="D117" s="96"/>
      <c r="E117" s="96"/>
      <c r="F117" s="96"/>
      <c r="G117" s="111"/>
      <c r="H117" s="96"/>
      <c r="I117" s="96"/>
    </row>
    <row r="118" spans="2:9" ht="18.75" x14ac:dyDescent="0.3">
      <c r="B118" s="99"/>
      <c r="C118" s="96"/>
      <c r="D118" s="96"/>
      <c r="E118" s="96"/>
      <c r="F118" s="96"/>
      <c r="G118" s="111"/>
      <c r="H118" s="96"/>
      <c r="I118" s="96"/>
    </row>
    <row r="119" spans="2:9" ht="18.75" x14ac:dyDescent="0.3">
      <c r="B119" s="99"/>
      <c r="C119" s="96"/>
      <c r="D119" s="96"/>
      <c r="E119" s="96"/>
      <c r="F119" s="96"/>
      <c r="G119" s="111"/>
      <c r="H119" s="96"/>
      <c r="I119" s="96"/>
    </row>
    <row r="120" spans="2:9" ht="18.75" x14ac:dyDescent="0.3">
      <c r="B120" s="99"/>
      <c r="C120" s="96"/>
      <c r="D120" s="96"/>
      <c r="E120" s="96"/>
      <c r="F120" s="96"/>
      <c r="G120" s="111"/>
      <c r="H120" s="96"/>
      <c r="I120" s="96"/>
    </row>
    <row r="121" spans="2:9" ht="18.75" x14ac:dyDescent="0.3">
      <c r="B121" s="99"/>
      <c r="C121" s="96"/>
      <c r="D121" s="96"/>
      <c r="E121" s="96"/>
      <c r="F121" s="96"/>
      <c r="G121" s="111"/>
      <c r="H121" s="96"/>
      <c r="I121" s="96"/>
    </row>
    <row r="122" spans="2:9" ht="18.75" x14ac:dyDescent="0.3">
      <c r="B122" s="99"/>
      <c r="C122" s="96"/>
      <c r="D122" s="96"/>
      <c r="E122" s="96"/>
      <c r="F122" s="96"/>
      <c r="G122" s="111"/>
      <c r="H122" s="96"/>
      <c r="I122" s="96"/>
    </row>
    <row r="123" spans="2:9" ht="18.75" x14ac:dyDescent="0.3">
      <c r="B123" s="99"/>
      <c r="C123" s="96"/>
      <c r="D123" s="96"/>
      <c r="E123" s="96"/>
      <c r="F123" s="96"/>
      <c r="G123" s="111"/>
      <c r="H123" s="96"/>
      <c r="I123" s="96"/>
    </row>
    <row r="124" spans="2:9" ht="18.75" x14ac:dyDescent="0.3">
      <c r="B124" s="99"/>
      <c r="C124" s="96"/>
      <c r="D124" s="96"/>
      <c r="E124" s="96"/>
      <c r="F124" s="96"/>
      <c r="G124" s="111"/>
      <c r="H124" s="96"/>
      <c r="I124" s="96"/>
    </row>
    <row r="125" spans="2:9" ht="18.75" x14ac:dyDescent="0.3">
      <c r="B125" s="99"/>
      <c r="C125" s="96"/>
      <c r="D125" s="96"/>
      <c r="E125" s="96"/>
      <c r="F125" s="96"/>
      <c r="G125" s="111"/>
      <c r="H125" s="96"/>
      <c r="I125" s="96"/>
    </row>
    <row r="126" spans="2:9" ht="18.75" x14ac:dyDescent="0.3">
      <c r="B126" s="99"/>
      <c r="C126" s="96"/>
      <c r="D126" s="96"/>
      <c r="E126" s="96"/>
      <c r="F126" s="96"/>
      <c r="G126" s="111"/>
      <c r="H126" s="96"/>
      <c r="I126" s="96"/>
    </row>
    <row r="127" spans="2:9" ht="18.75" x14ac:dyDescent="0.3">
      <c r="B127" s="99"/>
      <c r="C127" s="96"/>
      <c r="D127" s="96"/>
      <c r="E127" s="96"/>
      <c r="F127" s="96"/>
      <c r="G127" s="111"/>
      <c r="H127" s="96"/>
      <c r="I127" s="96"/>
    </row>
    <row r="128" spans="2:9" ht="18.75" x14ac:dyDescent="0.3">
      <c r="B128" s="99"/>
      <c r="C128" s="96"/>
      <c r="D128" s="96"/>
      <c r="E128" s="96"/>
      <c r="F128" s="96"/>
      <c r="G128" s="111"/>
      <c r="H128" s="96"/>
      <c r="I128" s="96"/>
    </row>
    <row r="129" spans="2:9" ht="18.75" x14ac:dyDescent="0.3">
      <c r="B129" s="99"/>
      <c r="C129" s="96"/>
      <c r="D129" s="96"/>
      <c r="E129" s="96"/>
      <c r="F129" s="96"/>
      <c r="G129" s="111"/>
      <c r="H129" s="96"/>
      <c r="I129" s="96"/>
    </row>
    <row r="130" spans="2:9" ht="18.75" x14ac:dyDescent="0.3">
      <c r="B130" s="99"/>
      <c r="C130" s="96"/>
      <c r="D130" s="96"/>
      <c r="E130" s="96"/>
      <c r="F130" s="96"/>
      <c r="G130" s="111"/>
      <c r="H130" s="96"/>
      <c r="I130" s="96"/>
    </row>
    <row r="131" spans="2:9" ht="18.75" x14ac:dyDescent="0.3">
      <c r="B131" s="99"/>
      <c r="C131" s="96"/>
      <c r="D131" s="96"/>
      <c r="E131" s="96"/>
      <c r="F131" s="96"/>
      <c r="G131" s="111"/>
      <c r="H131" s="96"/>
      <c r="I131" s="96"/>
    </row>
    <row r="132" spans="2:9" ht="18.75" x14ac:dyDescent="0.3">
      <c r="B132" s="99"/>
      <c r="C132" s="96"/>
      <c r="D132" s="96"/>
      <c r="E132" s="96"/>
      <c r="F132" s="96"/>
      <c r="G132" s="111"/>
      <c r="H132" s="96"/>
      <c r="I132" s="96"/>
    </row>
    <row r="133" spans="2:9" ht="18.75" x14ac:dyDescent="0.3">
      <c r="B133" s="99"/>
      <c r="C133" s="96"/>
      <c r="D133" s="96"/>
      <c r="E133" s="96"/>
      <c r="F133" s="96"/>
      <c r="G133" s="111"/>
      <c r="H133" s="96"/>
      <c r="I133" s="96"/>
    </row>
    <row r="134" spans="2:9" ht="18.75" x14ac:dyDescent="0.3">
      <c r="B134" s="99"/>
      <c r="C134" s="96"/>
      <c r="D134" s="96"/>
      <c r="E134" s="96"/>
      <c r="F134" s="96"/>
      <c r="G134" s="111"/>
      <c r="H134" s="96"/>
      <c r="I134" s="96"/>
    </row>
    <row r="135" spans="2:9" ht="18.75" x14ac:dyDescent="0.3">
      <c r="B135" s="99"/>
      <c r="C135" s="96"/>
      <c r="D135" s="96"/>
      <c r="E135" s="96"/>
      <c r="F135" s="96"/>
      <c r="G135" s="111"/>
      <c r="H135" s="96"/>
      <c r="I135" s="96"/>
    </row>
    <row r="136" spans="2:9" ht="18.75" x14ac:dyDescent="0.3">
      <c r="B136" s="99"/>
      <c r="C136" s="96"/>
      <c r="D136" s="96"/>
      <c r="E136" s="96"/>
      <c r="F136" s="96"/>
      <c r="G136" s="111"/>
      <c r="H136" s="96"/>
      <c r="I136" s="96"/>
    </row>
    <row r="137" spans="2:9" ht="18.75" x14ac:dyDescent="0.3">
      <c r="B137" s="99"/>
      <c r="C137" s="96"/>
      <c r="D137" s="96"/>
      <c r="E137" s="96"/>
      <c r="F137" s="96"/>
      <c r="G137" s="111"/>
      <c r="H137" s="96"/>
      <c r="I137" s="96"/>
    </row>
    <row r="138" spans="2:9" ht="18.75" x14ac:dyDescent="0.3">
      <c r="B138" s="99"/>
      <c r="C138" s="96"/>
      <c r="D138" s="96"/>
      <c r="E138" s="96"/>
      <c r="F138" s="96"/>
      <c r="G138" s="111"/>
      <c r="H138" s="96"/>
      <c r="I138" s="96"/>
    </row>
    <row r="139" spans="2:9" ht="18.75" x14ac:dyDescent="0.3">
      <c r="B139" s="99"/>
      <c r="C139" s="96"/>
      <c r="D139" s="96"/>
      <c r="E139" s="96"/>
      <c r="F139" s="96"/>
      <c r="G139" s="111"/>
      <c r="H139" s="96"/>
      <c r="I139" s="96"/>
    </row>
    <row r="140" spans="2:9" ht="18.75" x14ac:dyDescent="0.3">
      <c r="B140" s="99"/>
      <c r="C140" s="96"/>
      <c r="D140" s="96"/>
      <c r="E140" s="96"/>
      <c r="F140" s="96"/>
      <c r="G140" s="111"/>
      <c r="H140" s="96"/>
      <c r="I140" s="96"/>
    </row>
    <row r="141" spans="2:9" ht="18.75" x14ac:dyDescent="0.3">
      <c r="B141" s="99"/>
      <c r="C141" s="96"/>
      <c r="D141" s="96"/>
      <c r="E141" s="96"/>
      <c r="F141" s="96"/>
      <c r="G141" s="111"/>
      <c r="H141" s="96"/>
      <c r="I141" s="96"/>
    </row>
    <row r="142" spans="2:9" ht="18.75" x14ac:dyDescent="0.3">
      <c r="B142" s="99"/>
      <c r="C142" s="96"/>
      <c r="D142" s="96"/>
      <c r="E142" s="96"/>
      <c r="F142" s="96"/>
      <c r="G142" s="111"/>
      <c r="H142" s="96"/>
      <c r="I142" s="96"/>
    </row>
    <row r="143" spans="2:9" ht="18.75" x14ac:dyDescent="0.3">
      <c r="B143" s="99"/>
      <c r="C143" s="96"/>
      <c r="D143" s="96"/>
      <c r="E143" s="96"/>
      <c r="F143" s="96"/>
      <c r="G143" s="111"/>
      <c r="H143" s="96"/>
      <c r="I143" s="96"/>
    </row>
    <row r="144" spans="2:9" ht="18.75" x14ac:dyDescent="0.3">
      <c r="B144" s="99"/>
      <c r="C144" s="96"/>
      <c r="D144" s="96"/>
      <c r="E144" s="96"/>
      <c r="F144" s="96"/>
      <c r="G144" s="111"/>
      <c r="H144" s="96"/>
      <c r="I144" s="96"/>
    </row>
    <row r="145" spans="2:9" ht="18.75" x14ac:dyDescent="0.3">
      <c r="B145" s="99"/>
      <c r="C145" s="96"/>
      <c r="D145" s="96"/>
      <c r="E145" s="96"/>
      <c r="F145" s="96"/>
      <c r="G145" s="111"/>
      <c r="H145" s="96"/>
      <c r="I145" s="96"/>
    </row>
    <row r="146" spans="2:9" ht="18.75" x14ac:dyDescent="0.3">
      <c r="B146" s="99"/>
      <c r="C146" s="96"/>
      <c r="D146" s="96"/>
      <c r="E146" s="96"/>
      <c r="F146" s="96"/>
      <c r="G146" s="111"/>
      <c r="H146" s="96"/>
      <c r="I146" s="96"/>
    </row>
    <row r="147" spans="2:9" ht="18.75" x14ac:dyDescent="0.3">
      <c r="B147" s="99"/>
      <c r="C147" s="96"/>
      <c r="D147" s="96"/>
      <c r="E147" s="96"/>
      <c r="F147" s="96"/>
      <c r="G147" s="111"/>
      <c r="H147" s="96"/>
      <c r="I147" s="96"/>
    </row>
    <row r="148" spans="2:9" ht="18.75" x14ac:dyDescent="0.3">
      <c r="B148" s="99"/>
      <c r="C148" s="96"/>
      <c r="D148" s="96"/>
      <c r="E148" s="96"/>
      <c r="F148" s="96"/>
      <c r="G148" s="111"/>
      <c r="H148" s="96"/>
      <c r="I148" s="96"/>
    </row>
    <row r="149" spans="2:9" ht="18.75" x14ac:dyDescent="0.3">
      <c r="B149" s="99"/>
      <c r="C149" s="96"/>
      <c r="D149" s="96"/>
      <c r="E149" s="96"/>
      <c r="F149" s="96"/>
      <c r="G149" s="111"/>
      <c r="H149" s="96"/>
      <c r="I149" s="96"/>
    </row>
    <row r="150" spans="2:9" ht="18.75" x14ac:dyDescent="0.3">
      <c r="B150" s="99"/>
      <c r="C150" s="96"/>
      <c r="D150" s="96"/>
      <c r="E150" s="96"/>
      <c r="F150" s="96"/>
      <c r="G150" s="111"/>
      <c r="H150" s="96"/>
      <c r="I150" s="96"/>
    </row>
    <row r="151" spans="2:9" ht="18.75" x14ac:dyDescent="0.3">
      <c r="B151" s="99"/>
      <c r="C151" s="96"/>
      <c r="D151" s="96"/>
      <c r="E151" s="96"/>
      <c r="F151" s="96"/>
      <c r="G151" s="111"/>
      <c r="H151" s="96"/>
      <c r="I151" s="96"/>
    </row>
    <row r="152" spans="2:9" ht="18.75" x14ac:dyDescent="0.3">
      <c r="B152" s="99"/>
      <c r="C152" s="96"/>
      <c r="D152" s="96"/>
      <c r="E152" s="96"/>
      <c r="F152" s="96"/>
      <c r="G152" s="111"/>
      <c r="H152" s="96"/>
      <c r="I152" s="96"/>
    </row>
    <row r="153" spans="2:9" ht="18.75" x14ac:dyDescent="0.3">
      <c r="B153" s="99"/>
      <c r="C153" s="96"/>
      <c r="D153" s="96"/>
      <c r="E153" s="96"/>
      <c r="F153" s="96"/>
      <c r="G153" s="111"/>
      <c r="H153" s="96"/>
      <c r="I153" s="96"/>
    </row>
    <row r="154" spans="2:9" ht="18.75" x14ac:dyDescent="0.3">
      <c r="B154" s="99"/>
      <c r="C154" s="96"/>
      <c r="D154" s="96"/>
      <c r="E154" s="96"/>
      <c r="F154" s="96"/>
      <c r="G154" s="111"/>
      <c r="H154" s="96"/>
      <c r="I154" s="96"/>
    </row>
    <row r="155" spans="2:9" ht="18.75" x14ac:dyDescent="0.3">
      <c r="B155" s="99"/>
      <c r="C155" s="96"/>
      <c r="D155" s="96"/>
      <c r="E155" s="96"/>
      <c r="F155" s="96"/>
      <c r="G155" s="111"/>
      <c r="H155" s="96"/>
      <c r="I155" s="96"/>
    </row>
    <row r="156" spans="2:9" ht="18.75" x14ac:dyDescent="0.3">
      <c r="B156" s="99"/>
      <c r="C156" s="96"/>
      <c r="D156" s="96"/>
      <c r="E156" s="96"/>
      <c r="F156" s="96"/>
      <c r="G156" s="111"/>
      <c r="H156" s="96"/>
      <c r="I156" s="96"/>
    </row>
    <row r="157" spans="2:9" ht="18.75" x14ac:dyDescent="0.3">
      <c r="B157" s="99"/>
      <c r="C157" s="96"/>
      <c r="D157" s="96"/>
      <c r="E157" s="96"/>
      <c r="F157" s="96"/>
      <c r="G157" s="111"/>
      <c r="H157" s="96"/>
      <c r="I157" s="96"/>
    </row>
    <row r="158" spans="2:9" ht="18.75" x14ac:dyDescent="0.3">
      <c r="B158" s="99"/>
      <c r="C158" s="96"/>
      <c r="D158" s="96"/>
      <c r="E158" s="96"/>
      <c r="F158" s="96"/>
      <c r="G158" s="111"/>
      <c r="H158" s="96"/>
      <c r="I158" s="96"/>
    </row>
    <row r="159" spans="2:9" ht="18.75" x14ac:dyDescent="0.3">
      <c r="B159" s="99"/>
      <c r="C159" s="96"/>
      <c r="D159" s="96"/>
      <c r="E159" s="96"/>
      <c r="F159" s="96"/>
      <c r="G159" s="111"/>
      <c r="H159" s="96"/>
      <c r="I159" s="96"/>
    </row>
    <row r="160" spans="2:9" ht="18.75" x14ac:dyDescent="0.3">
      <c r="B160" s="99"/>
      <c r="C160" s="96"/>
      <c r="D160" s="96"/>
      <c r="E160" s="96"/>
      <c r="F160" s="96"/>
      <c r="G160" s="111"/>
      <c r="H160" s="96"/>
      <c r="I160" s="96"/>
    </row>
    <row r="161" spans="2:9" ht="18.75" x14ac:dyDescent="0.3">
      <c r="B161" s="99"/>
      <c r="C161" s="96"/>
      <c r="D161" s="96"/>
      <c r="E161" s="96"/>
      <c r="F161" s="96"/>
      <c r="G161" s="111"/>
      <c r="H161" s="96"/>
      <c r="I161" s="96"/>
    </row>
    <row r="162" spans="2:9" ht="18.75" x14ac:dyDescent="0.3">
      <c r="B162" s="99"/>
      <c r="C162" s="96"/>
      <c r="D162" s="96"/>
      <c r="E162" s="96"/>
      <c r="F162" s="96"/>
      <c r="G162" s="111"/>
      <c r="H162" s="96"/>
      <c r="I162" s="96"/>
    </row>
    <row r="163" spans="2:9" ht="18.75" x14ac:dyDescent="0.3">
      <c r="B163" s="99"/>
      <c r="C163" s="96"/>
      <c r="D163" s="96"/>
      <c r="E163" s="96"/>
      <c r="F163" s="96"/>
      <c r="G163" s="111"/>
      <c r="H163" s="96"/>
      <c r="I163" s="96"/>
    </row>
    <row r="164" spans="2:9" ht="18.75" x14ac:dyDescent="0.3">
      <c r="B164" s="99"/>
      <c r="C164" s="96"/>
      <c r="D164" s="96"/>
      <c r="E164" s="96"/>
      <c r="F164" s="96"/>
      <c r="G164" s="111"/>
      <c r="H164" s="96"/>
      <c r="I164" s="96"/>
    </row>
    <row r="165" spans="2:9" ht="18.75" x14ac:dyDescent="0.3">
      <c r="B165" s="99"/>
      <c r="C165" s="96"/>
      <c r="D165" s="96"/>
      <c r="E165" s="96"/>
      <c r="F165" s="96"/>
      <c r="G165" s="111"/>
      <c r="H165" s="96"/>
      <c r="I165" s="96"/>
    </row>
    <row r="166" spans="2:9" ht="18.75" x14ac:dyDescent="0.3">
      <c r="B166" s="99"/>
      <c r="C166" s="96"/>
      <c r="D166" s="96"/>
      <c r="E166" s="96"/>
      <c r="F166" s="96"/>
      <c r="G166" s="111"/>
      <c r="H166" s="96"/>
      <c r="I166" s="96"/>
    </row>
    <row r="167" spans="2:9" ht="18.75" x14ac:dyDescent="0.3">
      <c r="B167" s="99"/>
      <c r="C167" s="96"/>
      <c r="D167" s="96"/>
      <c r="E167" s="96"/>
      <c r="F167" s="96"/>
      <c r="G167" s="111"/>
      <c r="H167" s="96"/>
      <c r="I167" s="96"/>
    </row>
    <row r="168" spans="2:9" ht="18.75" x14ac:dyDescent="0.3">
      <c r="B168" s="99"/>
      <c r="C168" s="96"/>
      <c r="D168" s="96"/>
      <c r="E168" s="96"/>
      <c r="F168" s="96"/>
      <c r="G168" s="111"/>
      <c r="H168" s="96"/>
      <c r="I168" s="96"/>
    </row>
    <row r="169" spans="2:9" ht="18.75" x14ac:dyDescent="0.3">
      <c r="B169" s="99"/>
      <c r="C169" s="96"/>
      <c r="D169" s="96"/>
      <c r="E169" s="96"/>
      <c r="F169" s="96"/>
      <c r="G169" s="111"/>
      <c r="H169" s="96"/>
      <c r="I169" s="96"/>
    </row>
    <row r="170" spans="2:9" ht="18.75" x14ac:dyDescent="0.3">
      <c r="B170" s="99"/>
      <c r="C170" s="96"/>
      <c r="D170" s="96"/>
      <c r="E170" s="96"/>
      <c r="F170" s="96"/>
      <c r="G170" s="111"/>
      <c r="H170" s="96"/>
      <c r="I170" s="96"/>
    </row>
    <row r="171" spans="2:9" ht="18.75" x14ac:dyDescent="0.3">
      <c r="B171" s="99"/>
      <c r="C171" s="96"/>
      <c r="D171" s="96"/>
      <c r="E171" s="96"/>
      <c r="F171" s="96"/>
      <c r="G171" s="111"/>
      <c r="H171" s="96"/>
      <c r="I171" s="96"/>
    </row>
    <row r="172" spans="2:9" ht="18.75" x14ac:dyDescent="0.3">
      <c r="B172" s="99"/>
      <c r="C172" s="96"/>
      <c r="D172" s="96"/>
      <c r="E172" s="96"/>
      <c r="F172" s="96"/>
      <c r="G172" s="111"/>
      <c r="H172" s="96"/>
      <c r="I172" s="96"/>
    </row>
    <row r="173" spans="2:9" ht="18.75" x14ac:dyDescent="0.3">
      <c r="B173" s="99"/>
      <c r="C173" s="96"/>
      <c r="D173" s="96"/>
      <c r="E173" s="96"/>
      <c r="F173" s="96"/>
      <c r="G173" s="111"/>
      <c r="H173" s="96"/>
      <c r="I173" s="96"/>
    </row>
    <row r="174" spans="2:9" ht="18.75" x14ac:dyDescent="0.3">
      <c r="B174" s="99"/>
      <c r="C174" s="96"/>
      <c r="D174" s="96"/>
      <c r="E174" s="96"/>
      <c r="F174" s="96"/>
      <c r="G174" s="111"/>
      <c r="H174" s="96"/>
      <c r="I174" s="96"/>
    </row>
    <row r="175" spans="2:9" ht="18.75" x14ac:dyDescent="0.3">
      <c r="B175" s="99"/>
      <c r="C175" s="96"/>
      <c r="D175" s="96"/>
      <c r="E175" s="96"/>
      <c r="F175" s="96"/>
      <c r="G175" s="111"/>
      <c r="H175" s="96"/>
      <c r="I175" s="96"/>
    </row>
    <row r="176" spans="2:9" ht="18.75" x14ac:dyDescent="0.3">
      <c r="B176" s="99"/>
      <c r="C176" s="96"/>
      <c r="D176" s="96"/>
      <c r="E176" s="96"/>
      <c r="F176" s="96"/>
      <c r="G176" s="111"/>
      <c r="H176" s="96"/>
      <c r="I176" s="96"/>
    </row>
    <row r="177" spans="2:9" ht="18.75" x14ac:dyDescent="0.3">
      <c r="B177" s="96"/>
      <c r="C177" s="96"/>
      <c r="D177" s="96"/>
      <c r="E177" s="96"/>
      <c r="F177" s="96"/>
      <c r="G177" s="111"/>
      <c r="H177" s="96"/>
      <c r="I177" s="96"/>
    </row>
    <row r="178" spans="2:9" ht="18.75" x14ac:dyDescent="0.3">
      <c r="B178" s="96"/>
      <c r="C178" s="96"/>
      <c r="D178" s="96"/>
      <c r="E178" s="96"/>
      <c r="F178" s="96"/>
      <c r="G178" s="111"/>
      <c r="H178" s="96"/>
      <c r="I178" s="96"/>
    </row>
    <row r="179" spans="2:9" ht="18.75" x14ac:dyDescent="0.3">
      <c r="B179" s="96"/>
      <c r="C179" s="96"/>
      <c r="D179" s="96"/>
      <c r="E179" s="96"/>
      <c r="F179" s="96"/>
      <c r="G179" s="111"/>
      <c r="H179" s="96"/>
      <c r="I179" s="96"/>
    </row>
    <row r="180" spans="2:9" ht="18.75" x14ac:dyDescent="0.3">
      <c r="B180" s="96"/>
      <c r="C180" s="96"/>
      <c r="D180" s="96"/>
      <c r="E180" s="96"/>
      <c r="F180" s="96"/>
      <c r="G180" s="111"/>
      <c r="H180" s="96"/>
      <c r="I180" s="96"/>
    </row>
    <row r="181" spans="2:9" ht="18.75" x14ac:dyDescent="0.3">
      <c r="B181" s="96"/>
      <c r="C181" s="96"/>
      <c r="D181" s="96"/>
      <c r="E181" s="96"/>
      <c r="F181" s="96"/>
      <c r="G181" s="111"/>
      <c r="H181" s="96"/>
      <c r="I181" s="96"/>
    </row>
    <row r="182" spans="2:9" ht="18.75" x14ac:dyDescent="0.3">
      <c r="B182" s="96"/>
      <c r="C182" s="96"/>
      <c r="D182" s="96"/>
      <c r="E182" s="96"/>
      <c r="F182" s="96"/>
      <c r="G182" s="111"/>
      <c r="H182" s="96"/>
      <c r="I182" s="96"/>
    </row>
    <row r="183" spans="2:9" ht="18.75" x14ac:dyDescent="0.3">
      <c r="B183" s="96"/>
      <c r="C183" s="96"/>
      <c r="D183" s="96"/>
      <c r="E183" s="96"/>
      <c r="F183" s="96"/>
      <c r="G183" s="111"/>
      <c r="H183" s="96"/>
      <c r="I183" s="96"/>
    </row>
    <row r="184" spans="2:9" ht="18.75" x14ac:dyDescent="0.3">
      <c r="B184" s="96"/>
      <c r="C184" s="96"/>
      <c r="D184" s="96"/>
      <c r="E184" s="96"/>
      <c r="F184" s="96"/>
      <c r="G184" s="111"/>
      <c r="H184" s="96"/>
      <c r="I184" s="96"/>
    </row>
    <row r="185" spans="2:9" ht="18.75" x14ac:dyDescent="0.3">
      <c r="B185" s="96"/>
      <c r="C185" s="96"/>
      <c r="D185" s="96"/>
      <c r="E185" s="96"/>
      <c r="F185" s="96"/>
      <c r="G185" s="111"/>
      <c r="H185" s="96"/>
      <c r="I185" s="96"/>
    </row>
    <row r="186" spans="2:9" ht="18.75" x14ac:dyDescent="0.3">
      <c r="B186" s="96"/>
      <c r="C186" s="96"/>
      <c r="D186" s="96"/>
      <c r="E186" s="96"/>
      <c r="F186" s="96"/>
      <c r="G186" s="111"/>
      <c r="H186" s="96"/>
      <c r="I186" s="96"/>
    </row>
    <row r="187" spans="2:9" ht="18.75" x14ac:dyDescent="0.3">
      <c r="B187" s="96"/>
      <c r="C187" s="96"/>
      <c r="D187" s="96"/>
      <c r="E187" s="96"/>
      <c r="F187" s="96"/>
      <c r="G187" s="111"/>
      <c r="H187" s="96"/>
      <c r="I187" s="96"/>
    </row>
    <row r="188" spans="2:9" ht="18.75" x14ac:dyDescent="0.3">
      <c r="B188" s="96"/>
      <c r="C188" s="96"/>
      <c r="D188" s="96"/>
      <c r="E188" s="96"/>
      <c r="F188" s="96"/>
      <c r="G188" s="111"/>
      <c r="H188" s="96"/>
      <c r="I188" s="96"/>
    </row>
    <row r="189" spans="2:9" ht="18.75" x14ac:dyDescent="0.3">
      <c r="B189" s="96"/>
      <c r="C189" s="96"/>
      <c r="D189" s="96"/>
      <c r="E189" s="96"/>
      <c r="F189" s="96"/>
      <c r="G189" s="111"/>
      <c r="H189" s="96"/>
      <c r="I189" s="96"/>
    </row>
    <row r="190" spans="2:9" ht="18.75" x14ac:dyDescent="0.3">
      <c r="B190" s="96"/>
      <c r="C190" s="96"/>
      <c r="D190" s="96"/>
      <c r="E190" s="96"/>
      <c r="F190" s="96"/>
      <c r="G190" s="111"/>
      <c r="H190" s="96"/>
      <c r="I190" s="96"/>
    </row>
  </sheetData>
  <sheetProtection selectLockedCells="1" selectUnlockedCells="1"/>
  <mergeCells count="8">
    <mergeCell ref="G62:H62"/>
    <mergeCell ref="G61:H61"/>
    <mergeCell ref="B7:H7"/>
    <mergeCell ref="B60:H60"/>
    <mergeCell ref="B2:H2"/>
    <mergeCell ref="B4:H4"/>
    <mergeCell ref="B5:H5"/>
    <mergeCell ref="B6:H6"/>
  </mergeCells>
  <pageMargins left="0.78740157480314965" right="0.78740157480314965" top="1.4566929133858268" bottom="1.0629921259842521" header="0.78740157480314965" footer="0.78740157480314965"/>
  <pageSetup paperSize="9" scale="65" firstPageNumber="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O28"/>
  <sheetViews>
    <sheetView showGridLines="0" zoomScaleNormal="100" workbookViewId="0">
      <selection sqref="A1:XFD1048576"/>
    </sheetView>
  </sheetViews>
  <sheetFormatPr baseColWidth="10" defaultRowHeight="15" x14ac:dyDescent="0.25"/>
  <cols>
    <col min="1" max="1" width="11.42578125" style="22"/>
    <col min="2" max="2" width="26.42578125" style="22" customWidth="1"/>
    <col min="3" max="4" width="8.85546875" style="22" customWidth="1"/>
    <col min="5" max="5" width="8.42578125" style="22" bestFit="1" customWidth="1"/>
    <col min="6" max="6" width="8.85546875" style="22" customWidth="1"/>
    <col min="7" max="7" width="8.7109375" style="22" customWidth="1"/>
    <col min="8" max="8" width="10.7109375" style="22" customWidth="1"/>
    <col min="9" max="9" width="7.42578125" style="22" customWidth="1"/>
    <col min="10" max="10" width="9.7109375" style="22" customWidth="1"/>
    <col min="11" max="11" width="7.85546875" style="22" customWidth="1"/>
    <col min="12" max="12" width="11.42578125" style="22" customWidth="1"/>
    <col min="13" max="13" width="11.28515625" style="22" customWidth="1"/>
    <col min="14" max="14" width="10.5703125" style="22" customWidth="1"/>
    <col min="15" max="16384" width="11.42578125" style="22"/>
  </cols>
  <sheetData>
    <row r="1" spans="2:15" ht="16.5" thickBot="1" x14ac:dyDescent="0.3">
      <c r="B1" s="513"/>
      <c r="C1" s="513"/>
      <c r="D1" s="513"/>
      <c r="E1" s="513"/>
      <c r="F1" s="513"/>
      <c r="G1" s="513"/>
      <c r="H1" s="513"/>
      <c r="I1" s="513"/>
      <c r="J1" s="513"/>
      <c r="K1" s="513"/>
      <c r="L1" s="513"/>
      <c r="M1" s="513"/>
      <c r="N1" s="513"/>
    </row>
    <row r="2" spans="2:15" x14ac:dyDescent="0.25">
      <c r="B2" s="3"/>
      <c r="C2" s="10"/>
      <c r="D2" s="10"/>
      <c r="E2" s="10"/>
      <c r="F2" s="10"/>
      <c r="G2" s="10"/>
      <c r="H2" s="10"/>
      <c r="I2" s="10"/>
      <c r="J2" s="10"/>
      <c r="K2" s="10"/>
      <c r="L2" s="14"/>
      <c r="M2" s="14"/>
      <c r="N2" s="15" t="s">
        <v>65</v>
      </c>
    </row>
    <row r="3" spans="2:15" x14ac:dyDescent="0.25">
      <c r="B3" s="487" t="s">
        <v>353</v>
      </c>
      <c r="C3" s="488"/>
      <c r="D3" s="488"/>
      <c r="E3" s="488"/>
      <c r="F3" s="488"/>
      <c r="G3" s="488"/>
      <c r="H3" s="488"/>
      <c r="I3" s="488"/>
      <c r="J3" s="488"/>
      <c r="K3" s="488"/>
      <c r="L3" s="488"/>
      <c r="M3" s="488"/>
      <c r="N3" s="489"/>
    </row>
    <row r="4" spans="2:15" x14ac:dyDescent="0.25">
      <c r="B4" s="487" t="s">
        <v>418</v>
      </c>
      <c r="C4" s="488"/>
      <c r="D4" s="488"/>
      <c r="E4" s="488"/>
      <c r="F4" s="488"/>
      <c r="G4" s="488"/>
      <c r="H4" s="488"/>
      <c r="I4" s="488"/>
      <c r="J4" s="488"/>
      <c r="K4" s="488"/>
      <c r="L4" s="488"/>
      <c r="M4" s="488"/>
      <c r="N4" s="489"/>
    </row>
    <row r="5" spans="2:15" x14ac:dyDescent="0.25">
      <c r="B5" s="490" t="s">
        <v>12</v>
      </c>
      <c r="C5" s="491"/>
      <c r="D5" s="491"/>
      <c r="E5" s="491"/>
      <c r="F5" s="491"/>
      <c r="G5" s="491"/>
      <c r="H5" s="491"/>
      <c r="I5" s="491"/>
      <c r="J5" s="491"/>
      <c r="K5" s="491"/>
      <c r="L5" s="491"/>
      <c r="M5" s="491"/>
      <c r="N5" s="492"/>
    </row>
    <row r="6" spans="2:15" x14ac:dyDescent="0.25">
      <c r="B6" s="487" t="s">
        <v>49</v>
      </c>
      <c r="C6" s="488"/>
      <c r="D6" s="488"/>
      <c r="E6" s="488"/>
      <c r="F6" s="488"/>
      <c r="G6" s="488"/>
      <c r="H6" s="488"/>
      <c r="I6" s="488"/>
      <c r="J6" s="488"/>
      <c r="K6" s="488"/>
      <c r="L6" s="488"/>
      <c r="M6" s="488"/>
      <c r="N6" s="489"/>
    </row>
    <row r="7" spans="2:15" ht="15.75" thickBot="1" x14ac:dyDescent="0.3">
      <c r="B7" s="5"/>
      <c r="C7" s="9"/>
      <c r="D7" s="9"/>
      <c r="E7" s="9"/>
      <c r="F7" s="9"/>
      <c r="G7" s="9"/>
      <c r="H7" s="9"/>
      <c r="I7" s="9"/>
      <c r="J7" s="9"/>
      <c r="K7" s="9"/>
      <c r="L7" s="17"/>
      <c r="M7" s="17"/>
      <c r="N7" s="18"/>
    </row>
    <row r="8" spans="2:15" ht="15.75" thickBot="1" x14ac:dyDescent="0.3">
      <c r="B8" s="370"/>
      <c r="C8" s="514" t="s">
        <v>61</v>
      </c>
      <c r="D8" s="515"/>
      <c r="E8" s="515"/>
      <c r="F8" s="515"/>
      <c r="G8" s="516"/>
      <c r="H8" s="515" t="s">
        <v>62</v>
      </c>
      <c r="I8" s="515"/>
      <c r="J8" s="515"/>
      <c r="K8" s="515"/>
      <c r="L8" s="515"/>
      <c r="M8" s="515"/>
      <c r="N8" s="371"/>
    </row>
    <row r="9" spans="2:15" s="37" customFormat="1" ht="34.5" thickBot="1" x14ac:dyDescent="0.3">
      <c r="B9" s="372" t="s">
        <v>50</v>
      </c>
      <c r="C9" s="372" t="s">
        <v>51</v>
      </c>
      <c r="D9" s="372" t="s">
        <v>52</v>
      </c>
      <c r="E9" s="372" t="s">
        <v>53</v>
      </c>
      <c r="F9" s="372" t="s">
        <v>54</v>
      </c>
      <c r="G9" s="372" t="s">
        <v>55</v>
      </c>
      <c r="H9" s="372" t="s">
        <v>56</v>
      </c>
      <c r="I9" s="372" t="s">
        <v>57</v>
      </c>
      <c r="J9" s="372" t="s">
        <v>58</v>
      </c>
      <c r="K9" s="372" t="s">
        <v>53</v>
      </c>
      <c r="L9" s="372" t="s">
        <v>189</v>
      </c>
      <c r="M9" s="372" t="s">
        <v>59</v>
      </c>
      <c r="N9" s="372" t="s">
        <v>60</v>
      </c>
    </row>
    <row r="10" spans="2:15" x14ac:dyDescent="0.25">
      <c r="B10" s="373"/>
      <c r="C10" s="373"/>
      <c r="D10" s="373"/>
      <c r="E10" s="373"/>
      <c r="F10" s="373"/>
      <c r="G10" s="373"/>
      <c r="H10" s="373"/>
      <c r="I10" s="373"/>
      <c r="J10" s="373"/>
      <c r="K10" s="373"/>
      <c r="L10" s="374"/>
      <c r="M10" s="170"/>
      <c r="N10" s="374"/>
    </row>
    <row r="11" spans="2:15" x14ac:dyDescent="0.25">
      <c r="B11" s="153" t="s">
        <v>183</v>
      </c>
      <c r="C11" s="154">
        <v>392678.26399999997</v>
      </c>
      <c r="D11" s="154">
        <v>173237.42900000006</v>
      </c>
      <c r="E11" s="154">
        <v>0</v>
      </c>
      <c r="F11" s="154">
        <v>9296.0979999999981</v>
      </c>
      <c r="G11" s="154">
        <v>575211.79099999997</v>
      </c>
      <c r="H11" s="154">
        <v>97254.263999999996</v>
      </c>
      <c r="I11" s="399">
        <v>0.1</v>
      </c>
      <c r="J11" s="154">
        <v>43139.792000000016</v>
      </c>
      <c r="K11" s="154">
        <v>0</v>
      </c>
      <c r="L11" s="154">
        <v>43139.792000000016</v>
      </c>
      <c r="M11" s="154">
        <v>140394.05600000001</v>
      </c>
      <c r="N11" s="154">
        <v>434817.73499999999</v>
      </c>
      <c r="O11" s="80"/>
    </row>
    <row r="12" spans="2:15" x14ac:dyDescent="0.25">
      <c r="B12" s="153" t="s">
        <v>184</v>
      </c>
      <c r="C12" s="154">
        <v>95649.599000000002</v>
      </c>
      <c r="D12" s="154">
        <v>3082.1779999999999</v>
      </c>
      <c r="E12" s="154">
        <v>0</v>
      </c>
      <c r="F12" s="154">
        <v>850.52200000000039</v>
      </c>
      <c r="G12" s="154">
        <v>99582.298999999999</v>
      </c>
      <c r="H12" s="154">
        <v>17440.882000000001</v>
      </c>
      <c r="I12" s="399">
        <v>0.1</v>
      </c>
      <c r="J12" s="154">
        <v>4759.1970000000001</v>
      </c>
      <c r="K12" s="154">
        <v>0</v>
      </c>
      <c r="L12" s="154">
        <v>4759.1970000000001</v>
      </c>
      <c r="M12" s="154">
        <v>22200.079000000002</v>
      </c>
      <c r="N12" s="154">
        <v>77382.22</v>
      </c>
      <c r="O12" s="80"/>
    </row>
    <row r="13" spans="2:15" x14ac:dyDescent="0.25">
      <c r="B13" s="153" t="s">
        <v>185</v>
      </c>
      <c r="C13" s="154">
        <v>442117.25848999998</v>
      </c>
      <c r="D13" s="154">
        <v>249887.54800000001</v>
      </c>
      <c r="E13" s="154">
        <v>0</v>
      </c>
      <c r="F13" s="154">
        <v>13038.516</v>
      </c>
      <c r="G13" s="154">
        <v>705043.32248999993</v>
      </c>
      <c r="H13" s="154">
        <v>81811.536999999997</v>
      </c>
      <c r="I13" s="399">
        <v>0.1</v>
      </c>
      <c r="J13" s="154">
        <v>49733.859000000011</v>
      </c>
      <c r="K13" s="154">
        <v>0</v>
      </c>
      <c r="L13" s="154">
        <v>49733.859000000011</v>
      </c>
      <c r="M13" s="154">
        <v>131545.39600000001</v>
      </c>
      <c r="N13" s="154">
        <v>573497.92648999998</v>
      </c>
      <c r="O13" s="80"/>
    </row>
    <row r="14" spans="2:15" x14ac:dyDescent="0.25">
      <c r="B14" s="155" t="s">
        <v>186</v>
      </c>
      <c r="C14" s="154">
        <v>384999.23313999997</v>
      </c>
      <c r="D14" s="154">
        <v>139365.82500000001</v>
      </c>
      <c r="E14" s="154">
        <v>0</v>
      </c>
      <c r="F14" s="154">
        <v>2449.1129999999994</v>
      </c>
      <c r="G14" s="154">
        <v>526814.17113999999</v>
      </c>
      <c r="H14" s="154">
        <v>233482.19699999999</v>
      </c>
      <c r="I14" s="399">
        <v>0.25</v>
      </c>
      <c r="J14" s="154">
        <v>70731.170000000042</v>
      </c>
      <c r="K14" s="154">
        <v>0</v>
      </c>
      <c r="L14" s="154">
        <v>70731.170000000042</v>
      </c>
      <c r="M14" s="154">
        <v>304213.36700000003</v>
      </c>
      <c r="N14" s="154">
        <v>222600.80413999996</v>
      </c>
      <c r="O14" s="80"/>
    </row>
    <row r="15" spans="2:15" x14ac:dyDescent="0.25">
      <c r="B15" s="153" t="s">
        <v>187</v>
      </c>
      <c r="C15" s="154">
        <v>244633.568</v>
      </c>
      <c r="D15" s="154">
        <v>61763.040999999997</v>
      </c>
      <c r="E15" s="154">
        <v>0</v>
      </c>
      <c r="F15" s="154">
        <v>4299.3909999999996</v>
      </c>
      <c r="G15" s="154">
        <v>310696</v>
      </c>
      <c r="H15" s="154">
        <v>40286.644999999997</v>
      </c>
      <c r="I15" s="399">
        <v>0.1</v>
      </c>
      <c r="J15" s="154">
        <v>18464.352000000006</v>
      </c>
      <c r="K15" s="154">
        <v>0</v>
      </c>
      <c r="L15" s="154">
        <v>18464.352000000006</v>
      </c>
      <c r="M15" s="154">
        <v>58750.997000000003</v>
      </c>
      <c r="N15" s="154">
        <v>251945.003</v>
      </c>
      <c r="O15" s="80"/>
    </row>
    <row r="16" spans="2:15" x14ac:dyDescent="0.25">
      <c r="B16" s="153" t="s">
        <v>188</v>
      </c>
      <c r="C16" s="154">
        <v>79042.703999999998</v>
      </c>
      <c r="D16" s="154">
        <v>213303.21299999999</v>
      </c>
      <c r="E16" s="154">
        <v>0</v>
      </c>
      <c r="F16" s="154">
        <v>5112.650999999998</v>
      </c>
      <c r="G16" s="154">
        <v>297458.56800000003</v>
      </c>
      <c r="H16" s="154">
        <v>16660.742999999999</v>
      </c>
      <c r="I16" s="399">
        <v>0.2</v>
      </c>
      <c r="J16" s="154">
        <v>21647.806</v>
      </c>
      <c r="K16" s="154">
        <v>0</v>
      </c>
      <c r="L16" s="154">
        <v>21647.806</v>
      </c>
      <c r="M16" s="154">
        <v>38308.548999999999</v>
      </c>
      <c r="N16" s="154">
        <v>259150.01900000003</v>
      </c>
      <c r="O16" s="80"/>
    </row>
    <row r="17" spans="2:14" ht="15.75" thickBot="1" x14ac:dyDescent="0.3">
      <c r="B17" s="153"/>
      <c r="C17" s="154"/>
      <c r="D17" s="154"/>
      <c r="E17" s="154"/>
      <c r="F17" s="154"/>
      <c r="G17" s="154"/>
      <c r="H17" s="154"/>
      <c r="I17" s="153"/>
      <c r="J17" s="153"/>
      <c r="K17" s="153"/>
      <c r="L17" s="375"/>
      <c r="M17" s="167"/>
      <c r="N17" s="375"/>
    </row>
    <row r="18" spans="2:14" x14ac:dyDescent="0.25">
      <c r="B18" s="376" t="s">
        <v>63</v>
      </c>
      <c r="C18" s="377">
        <v>1639120.6266299998</v>
      </c>
      <c r="D18" s="378">
        <v>840639.23400000005</v>
      </c>
      <c r="E18" s="377"/>
      <c r="F18" s="378">
        <v>35046.290999999997</v>
      </c>
      <c r="G18" s="377">
        <v>2514806.1516300002</v>
      </c>
      <c r="H18" s="378">
        <v>486936.26800000004</v>
      </c>
      <c r="I18" s="377"/>
      <c r="J18" s="377">
        <v>208476.17600000009</v>
      </c>
      <c r="K18" s="377">
        <v>0</v>
      </c>
      <c r="L18" s="377">
        <v>208476.17600000009</v>
      </c>
      <c r="M18" s="377">
        <v>695412.44400000002</v>
      </c>
      <c r="N18" s="379">
        <v>1819393.7076300001</v>
      </c>
    </row>
    <row r="19" spans="2:14" ht="15.75" thickBot="1" x14ac:dyDescent="0.3">
      <c r="B19" s="380" t="s">
        <v>64</v>
      </c>
      <c r="C19" s="381">
        <v>1050664.5560000001</v>
      </c>
      <c r="D19" s="382">
        <v>135362.60800000001</v>
      </c>
      <c r="E19" s="381"/>
      <c r="F19" s="382">
        <v>47044.294999999998</v>
      </c>
      <c r="G19" s="381">
        <v>1233072.4590000003</v>
      </c>
      <c r="H19" s="382">
        <v>1352972.4300000002</v>
      </c>
      <c r="I19" s="381"/>
      <c r="J19" s="382">
        <v>135578.38800000001</v>
      </c>
      <c r="K19" s="381"/>
      <c r="L19" s="382">
        <v>190694.114</v>
      </c>
      <c r="M19" s="381">
        <v>326272.50199999992</v>
      </c>
      <c r="N19" s="383">
        <v>1162278.3160000001</v>
      </c>
    </row>
    <row r="20" spans="2:14" x14ac:dyDescent="0.25">
      <c r="B20" s="425"/>
      <c r="C20" s="426"/>
      <c r="D20" s="426"/>
      <c r="E20" s="426"/>
      <c r="F20" s="426"/>
      <c r="G20" s="426"/>
      <c r="H20" s="426"/>
      <c r="I20" s="426"/>
      <c r="J20" s="426"/>
      <c r="K20" s="426"/>
      <c r="L20" s="426"/>
      <c r="M20" s="426"/>
      <c r="N20" s="426"/>
    </row>
    <row r="21" spans="2:14" x14ac:dyDescent="0.25">
      <c r="B21" s="2"/>
      <c r="C21" s="2"/>
      <c r="D21" s="2"/>
      <c r="E21" s="2"/>
      <c r="F21" s="2"/>
      <c r="G21" s="2"/>
      <c r="H21" s="2"/>
      <c r="I21" s="2"/>
      <c r="J21" s="2"/>
      <c r="K21" s="2"/>
      <c r="L21" s="80"/>
    </row>
    <row r="22" spans="2:14" x14ac:dyDescent="0.25">
      <c r="B22" s="2"/>
      <c r="C22" s="2"/>
      <c r="D22" s="2"/>
      <c r="E22" s="2"/>
      <c r="F22" s="2"/>
      <c r="G22" s="2"/>
      <c r="H22" s="121"/>
      <c r="I22" s="2"/>
      <c r="J22" s="2"/>
      <c r="K22" s="2"/>
      <c r="N22" s="78"/>
    </row>
    <row r="23" spans="2:14" x14ac:dyDescent="0.25">
      <c r="B23" s="2"/>
      <c r="C23" s="2"/>
      <c r="D23" s="2"/>
      <c r="E23" s="2"/>
      <c r="F23" s="2"/>
      <c r="G23" s="2"/>
      <c r="H23" s="2"/>
      <c r="I23" s="2"/>
      <c r="J23" s="2"/>
      <c r="K23" s="2"/>
      <c r="N23" s="78"/>
    </row>
    <row r="24" spans="2:14" ht="15" customHeight="1" x14ac:dyDescent="0.25">
      <c r="B24" s="139" t="s">
        <v>371</v>
      </c>
      <c r="C24" s="2"/>
      <c r="F24" s="465" t="s">
        <v>373</v>
      </c>
      <c r="G24" s="465"/>
      <c r="H24" s="465"/>
      <c r="I24" s="11"/>
      <c r="K24" s="2"/>
      <c r="L24" s="465" t="s">
        <v>413</v>
      </c>
      <c r="M24" s="465"/>
      <c r="N24" s="465"/>
    </row>
    <row r="25" spans="2:14" x14ac:dyDescent="0.25">
      <c r="B25" s="140" t="s">
        <v>372</v>
      </c>
      <c r="F25" s="461" t="s">
        <v>197</v>
      </c>
      <c r="G25" s="461"/>
      <c r="H25" s="461"/>
      <c r="L25" s="429" t="s">
        <v>411</v>
      </c>
      <c r="M25" s="429"/>
      <c r="N25" s="429"/>
    </row>
    <row r="28" spans="2:14" x14ac:dyDescent="0.25">
      <c r="C28" s="86"/>
    </row>
  </sheetData>
  <mergeCells count="11">
    <mergeCell ref="L24:N24"/>
    <mergeCell ref="F24:H24"/>
    <mergeCell ref="F25:H25"/>
    <mergeCell ref="L25:N25"/>
    <mergeCell ref="B1:N1"/>
    <mergeCell ref="C8:G8"/>
    <mergeCell ref="H8:M8"/>
    <mergeCell ref="B3:N3"/>
    <mergeCell ref="B4:N4"/>
    <mergeCell ref="B5:N5"/>
    <mergeCell ref="B6:N6"/>
  </mergeCells>
  <printOptions horizontalCentered="1" verticalCentered="1"/>
  <pageMargins left="0.98425196850393704" right="0.98425196850393704" top="0.98425196850393704" bottom="0.98425196850393704" header="0.51181102362204722" footer="0.51181102362204722"/>
  <pageSetup paperSize="9" scale="8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L19"/>
  <sheetViews>
    <sheetView showGridLines="0" topLeftCell="A7" workbookViewId="0">
      <selection activeCell="H13" sqref="H13"/>
    </sheetView>
  </sheetViews>
  <sheetFormatPr baseColWidth="10" defaultRowHeight="15" x14ac:dyDescent="0.25"/>
  <cols>
    <col min="1" max="1" width="11.42578125" style="22"/>
    <col min="2" max="2" width="26.85546875" style="22" bestFit="1" customWidth="1"/>
    <col min="3" max="3" width="13.140625" style="22" customWidth="1"/>
    <col min="4" max="4" width="10.42578125" style="22" bestFit="1" customWidth="1"/>
    <col min="5" max="5" width="12.5703125" style="22" customWidth="1"/>
    <col min="6" max="6" width="11" style="22" customWidth="1"/>
    <col min="7" max="7" width="12.85546875" style="22" customWidth="1"/>
    <col min="8" max="8" width="10.85546875" style="22" customWidth="1"/>
    <col min="9" max="9" width="8.28515625" style="22" customWidth="1"/>
    <col min="10" max="10" width="12.42578125" style="22" customWidth="1"/>
    <col min="11" max="11" width="12.28515625" style="22" customWidth="1"/>
    <col min="12" max="16384" width="11.42578125" style="22"/>
  </cols>
  <sheetData>
    <row r="1" spans="2:12" ht="16.5" thickBot="1" x14ac:dyDescent="0.3">
      <c r="B1" s="513"/>
      <c r="C1" s="513"/>
      <c r="D1" s="513"/>
      <c r="E1" s="513"/>
      <c r="F1" s="513"/>
      <c r="G1" s="513"/>
      <c r="H1" s="513"/>
      <c r="I1" s="513"/>
      <c r="J1" s="513"/>
      <c r="K1" s="513"/>
    </row>
    <row r="2" spans="2:12" x14ac:dyDescent="0.25">
      <c r="B2" s="148"/>
      <c r="C2" s="161"/>
      <c r="D2" s="161"/>
      <c r="E2" s="161"/>
      <c r="F2" s="161"/>
      <c r="G2" s="161"/>
      <c r="H2" s="161"/>
      <c r="I2" s="161"/>
      <c r="J2" s="161"/>
      <c r="K2" s="184" t="s">
        <v>71</v>
      </c>
    </row>
    <row r="3" spans="2:12" x14ac:dyDescent="0.25">
      <c r="B3" s="433" t="s">
        <v>353</v>
      </c>
      <c r="C3" s="434"/>
      <c r="D3" s="434"/>
      <c r="E3" s="434"/>
      <c r="F3" s="434"/>
      <c r="G3" s="434"/>
      <c r="H3" s="434"/>
      <c r="I3" s="434"/>
      <c r="J3" s="434"/>
      <c r="K3" s="435"/>
    </row>
    <row r="4" spans="2:12" x14ac:dyDescent="0.25">
      <c r="B4" s="433" t="s">
        <v>418</v>
      </c>
      <c r="C4" s="434"/>
      <c r="D4" s="434"/>
      <c r="E4" s="434"/>
      <c r="F4" s="434"/>
      <c r="G4" s="434"/>
      <c r="H4" s="434"/>
      <c r="I4" s="434"/>
      <c r="J4" s="434"/>
      <c r="K4" s="435"/>
    </row>
    <row r="5" spans="2:12" x14ac:dyDescent="0.25">
      <c r="B5" s="508" t="s">
        <v>12</v>
      </c>
      <c r="C5" s="509"/>
      <c r="D5" s="509"/>
      <c r="E5" s="509"/>
      <c r="F5" s="509"/>
      <c r="G5" s="509"/>
      <c r="H5" s="509"/>
      <c r="I5" s="509"/>
      <c r="J5" s="509"/>
      <c r="K5" s="510"/>
    </row>
    <row r="6" spans="2:12" ht="15.75" thickBot="1" x14ac:dyDescent="0.3">
      <c r="B6" s="518" t="s">
        <v>66</v>
      </c>
      <c r="C6" s="519"/>
      <c r="D6" s="519"/>
      <c r="E6" s="519"/>
      <c r="F6" s="519"/>
      <c r="G6" s="519"/>
      <c r="H6" s="519"/>
      <c r="I6" s="519"/>
      <c r="J6" s="519"/>
      <c r="K6" s="520"/>
    </row>
    <row r="7" spans="2:12" ht="15.75" thickBot="1" x14ac:dyDescent="0.3">
      <c r="B7" s="28"/>
      <c r="C7" s="517" t="s">
        <v>61</v>
      </c>
      <c r="D7" s="517"/>
      <c r="E7" s="517"/>
      <c r="F7" s="517"/>
      <c r="G7" s="517" t="s">
        <v>62</v>
      </c>
      <c r="H7" s="517"/>
      <c r="I7" s="517"/>
      <c r="J7" s="517"/>
      <c r="K7" s="30"/>
    </row>
    <row r="8" spans="2:12" s="37" customFormat="1" ht="43.5" thickBot="1" x14ac:dyDescent="0.3">
      <c r="B8" s="33" t="s">
        <v>50</v>
      </c>
      <c r="C8" s="33" t="s">
        <v>51</v>
      </c>
      <c r="D8" s="33" t="s">
        <v>67</v>
      </c>
      <c r="E8" s="33" t="s">
        <v>68</v>
      </c>
      <c r="F8" s="33" t="s">
        <v>55</v>
      </c>
      <c r="G8" s="33" t="s">
        <v>56</v>
      </c>
      <c r="H8" s="33" t="s">
        <v>69</v>
      </c>
      <c r="I8" s="33" t="s">
        <v>70</v>
      </c>
      <c r="J8" s="33" t="s">
        <v>59</v>
      </c>
      <c r="K8" s="33" t="s">
        <v>60</v>
      </c>
    </row>
    <row r="9" spans="2:12" ht="24" customHeight="1" x14ac:dyDescent="0.25">
      <c r="B9" s="34" t="s">
        <v>382</v>
      </c>
      <c r="C9" s="384">
        <v>180538.34153000001</v>
      </c>
      <c r="D9" s="384">
        <v>28680.839000000004</v>
      </c>
      <c r="E9" s="385">
        <v>0</v>
      </c>
      <c r="F9" s="386">
        <v>209219.18053000001</v>
      </c>
      <c r="G9" s="387">
        <v>118798.167</v>
      </c>
      <c r="H9" s="384">
        <v>23996.041999999987</v>
      </c>
      <c r="I9" s="384">
        <v>0</v>
      </c>
      <c r="J9" s="386">
        <v>142794.20899999997</v>
      </c>
      <c r="K9" s="386">
        <v>66424.971530000039</v>
      </c>
    </row>
    <row r="10" spans="2:12" x14ac:dyDescent="0.25">
      <c r="B10" s="35" t="s">
        <v>419</v>
      </c>
      <c r="C10" s="388">
        <v>56062</v>
      </c>
      <c r="D10" s="388">
        <v>0</v>
      </c>
      <c r="E10" s="385">
        <v>0</v>
      </c>
      <c r="F10" s="389">
        <v>56062</v>
      </c>
      <c r="G10" s="390">
        <v>0</v>
      </c>
      <c r="H10" s="388">
        <v>0</v>
      </c>
      <c r="I10" s="388">
        <v>0</v>
      </c>
      <c r="J10" s="388">
        <v>56062</v>
      </c>
      <c r="K10" s="388">
        <v>0</v>
      </c>
      <c r="L10" s="80"/>
    </row>
    <row r="11" spans="2:12" ht="15.75" thickBot="1" x14ac:dyDescent="0.3">
      <c r="B11" s="36"/>
      <c r="C11" s="391"/>
      <c r="D11" s="391"/>
      <c r="E11" s="392"/>
      <c r="F11" s="391"/>
      <c r="G11" s="393"/>
      <c r="H11" s="394"/>
      <c r="I11" s="394"/>
      <c r="J11" s="394"/>
      <c r="K11" s="394"/>
    </row>
    <row r="12" spans="2:12" x14ac:dyDescent="0.25">
      <c r="B12" s="366" t="s">
        <v>420</v>
      </c>
      <c r="C12" s="395">
        <v>236600.34153000001</v>
      </c>
      <c r="D12" s="396">
        <v>28680.839000000004</v>
      </c>
      <c r="E12" s="395">
        <v>0</v>
      </c>
      <c r="F12" s="396">
        <v>265281.18053000001</v>
      </c>
      <c r="G12" s="395">
        <v>118798.167</v>
      </c>
      <c r="H12" s="396" t="s">
        <v>421</v>
      </c>
      <c r="I12" s="395" t="s">
        <v>421</v>
      </c>
      <c r="J12" s="396">
        <v>198856.20899999997</v>
      </c>
      <c r="K12" s="395">
        <v>66424.971530000039</v>
      </c>
    </row>
    <row r="13" spans="2:12" ht="15.75" thickBot="1" x14ac:dyDescent="0.3">
      <c r="B13" s="367" t="s">
        <v>64</v>
      </c>
      <c r="C13" s="368">
        <v>65579.607999999993</v>
      </c>
      <c r="D13" s="369">
        <v>2600.9380000000001</v>
      </c>
      <c r="E13" s="368"/>
      <c r="F13" s="369">
        <v>68180.545999999988</v>
      </c>
      <c r="G13" s="397">
        <v>70781.483999999997</v>
      </c>
      <c r="H13" s="398">
        <v>19134.268</v>
      </c>
      <c r="I13" s="397">
        <v>0</v>
      </c>
      <c r="J13" s="398">
        <v>19134.268</v>
      </c>
      <c r="K13" s="397">
        <v>51647.216</v>
      </c>
    </row>
    <row r="17" spans="2:11" x14ac:dyDescent="0.25">
      <c r="F17" s="80"/>
    </row>
    <row r="18" spans="2:11" ht="15" customHeight="1" x14ac:dyDescent="0.25">
      <c r="B18" s="465" t="s">
        <v>371</v>
      </c>
      <c r="C18" s="465"/>
      <c r="E18" s="465" t="s">
        <v>373</v>
      </c>
      <c r="F18" s="465"/>
      <c r="G18" s="139"/>
      <c r="I18" s="465" t="s">
        <v>413</v>
      </c>
      <c r="J18" s="465"/>
      <c r="K18" s="465"/>
    </row>
    <row r="19" spans="2:11" ht="24" customHeight="1" x14ac:dyDescent="0.25">
      <c r="B19" s="429" t="s">
        <v>372</v>
      </c>
      <c r="C19" s="429"/>
      <c r="E19" s="461" t="s">
        <v>197</v>
      </c>
      <c r="F19" s="461"/>
      <c r="G19" s="142"/>
      <c r="I19" s="429" t="s">
        <v>411</v>
      </c>
      <c r="J19" s="429"/>
      <c r="K19" s="429"/>
    </row>
  </sheetData>
  <mergeCells count="13">
    <mergeCell ref="C7:F7"/>
    <mergeCell ref="G7:J7"/>
    <mergeCell ref="B3:K3"/>
    <mergeCell ref="B4:K4"/>
    <mergeCell ref="B1:K1"/>
    <mergeCell ref="B5:K5"/>
    <mergeCell ref="B6:K6"/>
    <mergeCell ref="I18:K18"/>
    <mergeCell ref="I19:K19"/>
    <mergeCell ref="B18:C18"/>
    <mergeCell ref="B19:C19"/>
    <mergeCell ref="E18:F18"/>
    <mergeCell ref="E19:F19"/>
  </mergeCells>
  <printOptions horizontalCentered="1"/>
  <pageMargins left="1.8897637795275593" right="1.8897637795275593" top="1.5354330708661419" bottom="0.74803149606299213" header="0.31496062992125984" footer="0.31496062992125984"/>
  <pageSetup paperSize="9" scale="77" orientation="landscape" r:id="rId1"/>
  <headerFooter>
    <oddHeader xml:space="preserve">&amp;L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23"/>
  <sheetViews>
    <sheetView showGridLines="0" topLeftCell="A7" workbookViewId="0">
      <selection activeCell="A4" sqref="A1:XFD1048576"/>
    </sheetView>
  </sheetViews>
  <sheetFormatPr baseColWidth="10" defaultRowHeight="15" x14ac:dyDescent="0.25"/>
  <cols>
    <col min="2" max="2" width="18.85546875" customWidth="1"/>
    <col min="3" max="3" width="8.42578125" customWidth="1"/>
    <col min="4" max="4" width="9.140625" customWidth="1"/>
    <col min="7" max="7" width="10.140625" customWidth="1"/>
    <col min="8" max="8" width="9" customWidth="1"/>
    <col min="10" max="10" width="8.7109375" customWidth="1"/>
    <col min="11" max="11" width="11.42578125" customWidth="1"/>
    <col min="12" max="12" width="9" bestFit="1" customWidth="1"/>
    <col min="13" max="13" width="12.7109375" bestFit="1" customWidth="1"/>
    <col min="14" max="14" width="11.5703125" bestFit="1" customWidth="1"/>
  </cols>
  <sheetData>
    <row r="1" spans="1:14" ht="16.5" thickBot="1" x14ac:dyDescent="0.3">
      <c r="B1" s="513"/>
      <c r="C1" s="513"/>
      <c r="D1" s="513"/>
      <c r="E1" s="513"/>
      <c r="F1" s="513"/>
      <c r="G1" s="513"/>
      <c r="H1" s="513"/>
      <c r="I1" s="513"/>
      <c r="J1" s="513"/>
      <c r="K1" s="513"/>
      <c r="L1" s="513"/>
      <c r="M1" s="513"/>
      <c r="N1" s="513"/>
    </row>
    <row r="2" spans="1:14" x14ac:dyDescent="0.25">
      <c r="B2" s="13"/>
      <c r="C2" s="14"/>
      <c r="D2" s="14"/>
      <c r="E2" s="14"/>
      <c r="F2" s="14"/>
      <c r="G2" s="14"/>
      <c r="H2" s="14"/>
      <c r="I2" s="14"/>
      <c r="J2" s="14"/>
      <c r="K2" s="14"/>
      <c r="L2" s="14"/>
      <c r="M2" s="10" t="s">
        <v>91</v>
      </c>
      <c r="N2" s="15"/>
    </row>
    <row r="3" spans="1:14" x14ac:dyDescent="0.25">
      <c r="B3" s="528" t="s">
        <v>353</v>
      </c>
      <c r="C3" s="529"/>
      <c r="D3" s="529"/>
      <c r="E3" s="529"/>
      <c r="F3" s="529"/>
      <c r="G3" s="529"/>
      <c r="H3" s="529"/>
      <c r="I3" s="529"/>
      <c r="J3" s="529"/>
      <c r="K3" s="529"/>
      <c r="L3" s="529"/>
      <c r="M3" s="529"/>
      <c r="N3" s="530"/>
    </row>
    <row r="4" spans="1:14" x14ac:dyDescent="0.25">
      <c r="B4" s="528" t="s">
        <v>418</v>
      </c>
      <c r="C4" s="529"/>
      <c r="D4" s="529"/>
      <c r="E4" s="529"/>
      <c r="F4" s="529"/>
      <c r="G4" s="529"/>
      <c r="H4" s="529"/>
      <c r="I4" s="529"/>
      <c r="J4" s="529"/>
      <c r="K4" s="529"/>
      <c r="L4" s="529"/>
      <c r="M4" s="529"/>
      <c r="N4" s="530"/>
    </row>
    <row r="5" spans="1:14" x14ac:dyDescent="0.25">
      <c r="B5" s="531" t="s">
        <v>12</v>
      </c>
      <c r="C5" s="532"/>
      <c r="D5" s="532"/>
      <c r="E5" s="532"/>
      <c r="F5" s="532"/>
      <c r="G5" s="532"/>
      <c r="H5" s="532"/>
      <c r="I5" s="532"/>
      <c r="J5" s="532"/>
      <c r="K5" s="532"/>
      <c r="L5" s="532"/>
      <c r="M5" s="532"/>
      <c r="N5" s="533"/>
    </row>
    <row r="6" spans="1:14" x14ac:dyDescent="0.25">
      <c r="B6" s="534" t="s">
        <v>72</v>
      </c>
      <c r="C6" s="535"/>
      <c r="D6" s="535"/>
      <c r="E6" s="535"/>
      <c r="F6" s="535"/>
      <c r="G6" s="535"/>
      <c r="H6" s="535"/>
      <c r="I6" s="535"/>
      <c r="J6" s="535"/>
      <c r="K6" s="535"/>
      <c r="L6" s="535"/>
      <c r="M6" s="535"/>
      <c r="N6" s="536"/>
    </row>
    <row r="7" spans="1:14" x14ac:dyDescent="0.25">
      <c r="B7" s="534" t="s">
        <v>73</v>
      </c>
      <c r="C7" s="535"/>
      <c r="D7" s="535"/>
      <c r="E7" s="535"/>
      <c r="F7" s="535"/>
      <c r="G7" s="535"/>
      <c r="H7" s="535"/>
      <c r="I7" s="535"/>
      <c r="J7" s="535"/>
      <c r="K7" s="535"/>
      <c r="L7" s="535"/>
      <c r="M7" s="535"/>
      <c r="N7" s="536"/>
    </row>
    <row r="8" spans="1:14" ht="15.75" thickBot="1" x14ac:dyDescent="0.3">
      <c r="B8" s="167"/>
      <c r="C8" s="168"/>
      <c r="D8" s="168"/>
      <c r="E8" s="168"/>
      <c r="F8" s="168"/>
      <c r="G8" s="168"/>
      <c r="H8" s="168"/>
      <c r="I8" s="168"/>
      <c r="J8" s="168"/>
      <c r="K8" s="168"/>
      <c r="L8" s="168"/>
      <c r="M8" s="168"/>
      <c r="N8" s="169"/>
    </row>
    <row r="9" spans="1:14" s="22" customFormat="1" ht="15.75" thickBot="1" x14ac:dyDescent="0.3">
      <c r="B9" s="170"/>
      <c r="C9" s="171"/>
      <c r="D9" s="171"/>
      <c r="E9" s="171"/>
      <c r="F9" s="171"/>
      <c r="G9" s="171"/>
      <c r="H9" s="171"/>
      <c r="I9" s="172"/>
      <c r="J9" s="526" t="s">
        <v>87</v>
      </c>
      <c r="K9" s="526"/>
      <c r="L9" s="526"/>
      <c r="M9" s="526"/>
      <c r="N9" s="527"/>
    </row>
    <row r="10" spans="1:14" ht="15.75" thickBot="1" x14ac:dyDescent="0.3">
      <c r="B10" s="156"/>
      <c r="C10" s="173"/>
      <c r="D10" s="173"/>
      <c r="E10" s="173"/>
      <c r="F10" s="173"/>
      <c r="G10" s="173"/>
      <c r="H10" s="173"/>
      <c r="I10" s="174"/>
      <c r="J10" s="168"/>
      <c r="K10" s="168"/>
      <c r="L10" s="168"/>
      <c r="M10" s="524" t="s">
        <v>86</v>
      </c>
      <c r="N10" s="525"/>
    </row>
    <row r="11" spans="1:14" ht="39" customHeight="1" thickBot="1" x14ac:dyDescent="0.3">
      <c r="A11" s="37"/>
      <c r="B11" s="175" t="s">
        <v>74</v>
      </c>
      <c r="C11" s="175" t="s">
        <v>75</v>
      </c>
      <c r="D11" s="175" t="s">
        <v>76</v>
      </c>
      <c r="E11" s="175" t="s">
        <v>7</v>
      </c>
      <c r="F11" s="175" t="s">
        <v>77</v>
      </c>
      <c r="G11" s="175" t="s">
        <v>78</v>
      </c>
      <c r="H11" s="175" t="s">
        <v>79</v>
      </c>
      <c r="I11" s="175" t="s">
        <v>80</v>
      </c>
      <c r="J11" s="175" t="s">
        <v>81</v>
      </c>
      <c r="K11" s="175" t="s">
        <v>82</v>
      </c>
      <c r="L11" s="175" t="s">
        <v>83</v>
      </c>
      <c r="M11" s="175" t="s">
        <v>84</v>
      </c>
      <c r="N11" s="175" t="s">
        <v>85</v>
      </c>
    </row>
    <row r="12" spans="1:14" ht="27.75" customHeight="1" thickBot="1" x14ac:dyDescent="0.3">
      <c r="B12" s="175" t="s">
        <v>88</v>
      </c>
      <c r="C12" s="176"/>
      <c r="D12" s="176"/>
      <c r="E12" s="176"/>
      <c r="F12" s="176"/>
      <c r="G12" s="176"/>
      <c r="H12" s="176"/>
      <c r="I12" s="176"/>
      <c r="J12" s="176"/>
      <c r="K12" s="176"/>
      <c r="L12" s="176"/>
      <c r="M12" s="176"/>
      <c r="N12" s="176"/>
    </row>
    <row r="13" spans="1:14" ht="20.25" customHeight="1" thickBot="1" x14ac:dyDescent="0.3">
      <c r="B13" s="177" t="s">
        <v>63</v>
      </c>
      <c r="C13" s="521" t="s">
        <v>205</v>
      </c>
      <c r="D13" s="522"/>
      <c r="E13" s="522"/>
      <c r="F13" s="522"/>
      <c r="G13" s="522"/>
      <c r="H13" s="522"/>
      <c r="I13" s="522"/>
      <c r="J13" s="522"/>
      <c r="K13" s="522"/>
      <c r="L13" s="522"/>
      <c r="M13" s="522"/>
      <c r="N13" s="523"/>
    </row>
    <row r="14" spans="1:14" ht="21" customHeight="1" thickBot="1" x14ac:dyDescent="0.3">
      <c r="B14" s="177" t="s">
        <v>89</v>
      </c>
      <c r="C14" s="168"/>
      <c r="D14" s="168"/>
      <c r="E14" s="178"/>
      <c r="F14" s="168"/>
      <c r="G14" s="168"/>
      <c r="H14" s="168"/>
      <c r="I14" s="168"/>
      <c r="J14" s="168"/>
      <c r="K14" s="168"/>
      <c r="L14" s="168"/>
      <c r="M14" s="168"/>
      <c r="N14" s="169"/>
    </row>
    <row r="15" spans="1:14" ht="23.25" thickBot="1" x14ac:dyDescent="0.3">
      <c r="B15" s="175" t="s">
        <v>90</v>
      </c>
      <c r="C15" s="175" t="s">
        <v>75</v>
      </c>
      <c r="D15" s="175" t="s">
        <v>76</v>
      </c>
      <c r="E15" s="175" t="s">
        <v>7</v>
      </c>
      <c r="F15" s="175" t="s">
        <v>77</v>
      </c>
      <c r="G15" s="175" t="s">
        <v>78</v>
      </c>
      <c r="H15" s="175" t="s">
        <v>79</v>
      </c>
      <c r="I15" s="175" t="s">
        <v>80</v>
      </c>
      <c r="J15" s="175" t="s">
        <v>81</v>
      </c>
      <c r="K15" s="175" t="s">
        <v>82</v>
      </c>
      <c r="L15" s="175" t="s">
        <v>83</v>
      </c>
      <c r="M15" s="175" t="s">
        <v>84</v>
      </c>
      <c r="N15" s="175" t="s">
        <v>85</v>
      </c>
    </row>
    <row r="16" spans="1:14" s="138" customFormat="1" ht="33.75" customHeight="1" thickBot="1" x14ac:dyDescent="0.3">
      <c r="B16" s="180" t="s">
        <v>374</v>
      </c>
      <c r="C16" s="175" t="s">
        <v>368</v>
      </c>
      <c r="D16" s="181">
        <v>10000</v>
      </c>
      <c r="E16" s="181">
        <v>15</v>
      </c>
      <c r="F16" s="181">
        <v>150000</v>
      </c>
      <c r="G16" s="181">
        <v>14451.141</v>
      </c>
      <c r="H16" s="181">
        <v>150000</v>
      </c>
      <c r="I16" s="181">
        <v>150000</v>
      </c>
      <c r="J16" s="182">
        <v>6.3E-2</v>
      </c>
      <c r="K16" s="183" t="s">
        <v>369</v>
      </c>
      <c r="L16" s="183">
        <v>2725000</v>
      </c>
      <c r="M16" s="183">
        <v>21897</v>
      </c>
      <c r="N16" s="183">
        <v>1544192</v>
      </c>
    </row>
    <row r="17" spans="2:14" ht="15.75" thickBot="1" x14ac:dyDescent="0.3">
      <c r="B17" s="177" t="s">
        <v>89</v>
      </c>
      <c r="C17" s="176"/>
      <c r="D17" s="179"/>
      <c r="E17" s="179"/>
      <c r="F17" s="179"/>
      <c r="G17" s="179"/>
      <c r="H17" s="179"/>
      <c r="I17" s="179"/>
      <c r="J17" s="179"/>
      <c r="K17" s="179"/>
      <c r="L17" s="179"/>
      <c r="M17" s="179"/>
      <c r="N17" s="179"/>
    </row>
    <row r="18" spans="2:14" x14ac:dyDescent="0.25">
      <c r="B18" s="2"/>
      <c r="C18" s="2"/>
      <c r="D18" s="2"/>
      <c r="E18" s="2"/>
      <c r="F18" s="2"/>
      <c r="G18" s="2"/>
      <c r="H18" s="2"/>
      <c r="I18" s="2"/>
      <c r="J18" s="2"/>
      <c r="K18" s="2"/>
      <c r="L18" s="2"/>
      <c r="M18" s="2"/>
      <c r="N18" s="2"/>
    </row>
    <row r="19" spans="2:14" s="22" customFormat="1" x14ac:dyDescent="0.25">
      <c r="B19" s="2"/>
      <c r="C19" s="2"/>
      <c r="D19" s="2"/>
      <c r="E19" s="2"/>
      <c r="F19" s="2"/>
      <c r="G19" s="2"/>
      <c r="H19" s="2"/>
      <c r="I19" s="2"/>
      <c r="J19" s="2"/>
      <c r="K19" s="2"/>
      <c r="L19" s="2"/>
      <c r="M19" s="401"/>
      <c r="N19" s="401"/>
    </row>
    <row r="20" spans="2:14" s="22" customFormat="1" x14ac:dyDescent="0.25">
      <c r="B20" s="2"/>
      <c r="C20" s="2"/>
      <c r="D20" s="2"/>
      <c r="E20" s="2"/>
      <c r="F20" s="2"/>
      <c r="G20" s="2"/>
      <c r="H20" s="2"/>
      <c r="I20" s="2"/>
      <c r="J20" s="2"/>
      <c r="K20" s="2"/>
      <c r="L20" s="400"/>
      <c r="M20" s="2"/>
      <c r="N20" s="2"/>
    </row>
    <row r="22" spans="2:14" ht="25.5" customHeight="1" x14ac:dyDescent="0.25">
      <c r="B22" s="465" t="s">
        <v>371</v>
      </c>
      <c r="C22" s="465"/>
      <c r="D22" s="22"/>
      <c r="E22" s="22"/>
      <c r="F22" s="465" t="s">
        <v>373</v>
      </c>
      <c r="G22" s="465"/>
      <c r="H22" s="465"/>
      <c r="I22" s="22"/>
      <c r="J22" s="2"/>
      <c r="K22" s="465" t="s">
        <v>413</v>
      </c>
      <c r="L22" s="465"/>
      <c r="M22" s="465"/>
    </row>
    <row r="23" spans="2:14" x14ac:dyDescent="0.25">
      <c r="B23" s="429" t="s">
        <v>372</v>
      </c>
      <c r="C23" s="429"/>
      <c r="F23" s="461" t="s">
        <v>197</v>
      </c>
      <c r="G23" s="461"/>
      <c r="H23" s="461"/>
      <c r="K23" s="429" t="s">
        <v>411</v>
      </c>
      <c r="L23" s="429"/>
      <c r="M23" s="429"/>
    </row>
  </sheetData>
  <mergeCells count="15">
    <mergeCell ref="C13:N13"/>
    <mergeCell ref="M10:N10"/>
    <mergeCell ref="J9:N9"/>
    <mergeCell ref="B1:N1"/>
    <mergeCell ref="B3:N3"/>
    <mergeCell ref="B4:N4"/>
    <mergeCell ref="B5:N5"/>
    <mergeCell ref="B6:N6"/>
    <mergeCell ref="B7:N7"/>
    <mergeCell ref="B22:C22"/>
    <mergeCell ref="B23:C23"/>
    <mergeCell ref="F22:H22"/>
    <mergeCell ref="F23:H23"/>
    <mergeCell ref="K22:M22"/>
    <mergeCell ref="K23:M23"/>
  </mergeCells>
  <printOptions horizontalCentered="1"/>
  <pageMargins left="2.0866141732283467" right="2.2834645669291338" top="1.1417322834645669" bottom="0.74803149606299213" header="0.31496062992125984" footer="0.31496062992125984"/>
  <pageSetup paperSize="9"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28"/>
  <sheetViews>
    <sheetView showGridLines="0" workbookViewId="0">
      <selection sqref="A1:XFD1048576"/>
    </sheetView>
  </sheetViews>
  <sheetFormatPr baseColWidth="10" defaultRowHeight="15" x14ac:dyDescent="0.25"/>
  <cols>
    <col min="2" max="2" width="26.85546875" customWidth="1"/>
    <col min="4" max="4" width="13.28515625" customWidth="1"/>
    <col min="6" max="6" width="15.7109375" customWidth="1"/>
    <col min="7" max="7" width="15.85546875" customWidth="1"/>
  </cols>
  <sheetData>
    <row r="1" spans="1:7" ht="42" customHeight="1" thickBot="1" x14ac:dyDescent="0.3">
      <c r="B1" s="512"/>
      <c r="C1" s="512"/>
      <c r="D1" s="512"/>
      <c r="E1" s="512"/>
      <c r="F1" s="512"/>
      <c r="G1" s="512"/>
    </row>
    <row r="2" spans="1:7" x14ac:dyDescent="0.25">
      <c r="B2" s="13"/>
      <c r="C2" s="14"/>
      <c r="D2" s="14"/>
      <c r="E2" s="14"/>
      <c r="F2" s="14"/>
      <c r="G2" s="4" t="s">
        <v>103</v>
      </c>
    </row>
    <row r="3" spans="1:7" x14ac:dyDescent="0.25">
      <c r="B3" s="487" t="s">
        <v>353</v>
      </c>
      <c r="C3" s="488"/>
      <c r="D3" s="488"/>
      <c r="E3" s="488"/>
      <c r="F3" s="488"/>
      <c r="G3" s="489"/>
    </row>
    <row r="4" spans="1:7" x14ac:dyDescent="0.25">
      <c r="B4" s="487" t="s">
        <v>418</v>
      </c>
      <c r="C4" s="488"/>
      <c r="D4" s="488"/>
      <c r="E4" s="488"/>
      <c r="F4" s="488"/>
      <c r="G4" s="489"/>
    </row>
    <row r="5" spans="1:7" x14ac:dyDescent="0.25">
      <c r="B5" s="490" t="s">
        <v>12</v>
      </c>
      <c r="C5" s="491"/>
      <c r="D5" s="491"/>
      <c r="E5" s="491"/>
      <c r="F5" s="491"/>
      <c r="G5" s="492"/>
    </row>
    <row r="6" spans="1:7" x14ac:dyDescent="0.25">
      <c r="B6" s="487" t="s">
        <v>92</v>
      </c>
      <c r="C6" s="488"/>
      <c r="D6" s="488"/>
      <c r="E6" s="488"/>
      <c r="F6" s="488"/>
      <c r="G6" s="489"/>
    </row>
    <row r="7" spans="1:7" ht="15.75" thickBot="1" x14ac:dyDescent="0.3">
      <c r="B7" s="16"/>
      <c r="C7" s="17"/>
      <c r="D7" s="17"/>
      <c r="E7" s="17"/>
      <c r="F7" s="17"/>
      <c r="G7" s="18"/>
    </row>
    <row r="8" spans="1:7" ht="29.25" thickBot="1" x14ac:dyDescent="0.3">
      <c r="A8" s="37"/>
      <c r="B8" s="33" t="s">
        <v>50</v>
      </c>
      <c r="C8" s="39" t="s">
        <v>93</v>
      </c>
      <c r="D8" s="39" t="s">
        <v>94</v>
      </c>
      <c r="E8" s="39" t="s">
        <v>95</v>
      </c>
      <c r="F8" s="39" t="s">
        <v>96</v>
      </c>
      <c r="G8" s="33" t="s">
        <v>97</v>
      </c>
    </row>
    <row r="9" spans="1:7" x14ac:dyDescent="0.25">
      <c r="B9" s="34" t="s">
        <v>98</v>
      </c>
      <c r="C9" s="3"/>
      <c r="D9" s="10"/>
      <c r="E9" s="10"/>
      <c r="F9" s="10"/>
      <c r="G9" s="4"/>
    </row>
    <row r="10" spans="1:7" x14ac:dyDescent="0.25">
      <c r="B10" s="35"/>
      <c r="C10" s="5"/>
      <c r="D10" s="9"/>
      <c r="E10" s="9"/>
      <c r="F10" s="9"/>
      <c r="G10" s="6"/>
    </row>
    <row r="11" spans="1:7" x14ac:dyDescent="0.25">
      <c r="B11" s="35" t="s">
        <v>99</v>
      </c>
      <c r="C11" s="453" t="s">
        <v>205</v>
      </c>
      <c r="D11" s="454"/>
      <c r="E11" s="454"/>
      <c r="F11" s="454"/>
      <c r="G11" s="455"/>
    </row>
    <row r="12" spans="1:7" ht="15.75" thickBot="1" x14ac:dyDescent="0.3">
      <c r="B12" s="35"/>
      <c r="C12" s="5"/>
      <c r="D12" s="9"/>
      <c r="E12" s="9"/>
      <c r="F12" s="9"/>
      <c r="G12" s="6"/>
    </row>
    <row r="13" spans="1:7" ht="15.75" thickBot="1" x14ac:dyDescent="0.3">
      <c r="B13" s="35" t="s">
        <v>100</v>
      </c>
      <c r="C13" s="28"/>
      <c r="D13" s="29"/>
      <c r="E13" s="29"/>
      <c r="F13" s="29"/>
      <c r="G13" s="30"/>
    </row>
    <row r="14" spans="1:7" x14ac:dyDescent="0.25">
      <c r="B14" s="35"/>
      <c r="C14" s="5"/>
      <c r="D14" s="9"/>
      <c r="E14" s="9"/>
      <c r="F14" s="9"/>
      <c r="G14" s="6"/>
    </row>
    <row r="15" spans="1:7" x14ac:dyDescent="0.25">
      <c r="B15" s="35" t="s">
        <v>101</v>
      </c>
      <c r="C15" s="453" t="s">
        <v>205</v>
      </c>
      <c r="D15" s="454"/>
      <c r="E15" s="454"/>
      <c r="F15" s="454"/>
      <c r="G15" s="455"/>
    </row>
    <row r="16" spans="1:7" x14ac:dyDescent="0.25">
      <c r="B16" s="35"/>
      <c r="C16" s="5"/>
      <c r="D16" s="9"/>
      <c r="E16" s="9"/>
      <c r="F16" s="9"/>
      <c r="G16" s="6"/>
    </row>
    <row r="17" spans="2:11" x14ac:dyDescent="0.25">
      <c r="B17" s="35" t="s">
        <v>99</v>
      </c>
      <c r="C17" s="5"/>
      <c r="D17" s="9"/>
      <c r="E17" s="9"/>
      <c r="F17" s="9"/>
      <c r="G17" s="6"/>
    </row>
    <row r="18" spans="2:11" ht="15.75" thickBot="1" x14ac:dyDescent="0.3">
      <c r="B18" s="35"/>
      <c r="C18" s="5"/>
      <c r="D18" s="9"/>
      <c r="E18" s="9"/>
      <c r="F18" s="9"/>
      <c r="G18" s="6"/>
    </row>
    <row r="19" spans="2:11" ht="15.75" thickBot="1" x14ac:dyDescent="0.3">
      <c r="B19" s="36" t="s">
        <v>100</v>
      </c>
      <c r="C19" s="28"/>
      <c r="D19" s="29"/>
      <c r="E19" s="29"/>
      <c r="F19" s="29"/>
      <c r="G19" s="30"/>
    </row>
    <row r="20" spans="2:11" ht="15.75" thickBot="1" x14ac:dyDescent="0.3">
      <c r="B20" s="40" t="s">
        <v>102</v>
      </c>
      <c r="C20" s="29"/>
      <c r="D20" s="29"/>
      <c r="E20" s="29"/>
      <c r="F20" s="29"/>
      <c r="G20" s="30"/>
    </row>
    <row r="21" spans="2:11" ht="15.75" thickBot="1" x14ac:dyDescent="0.3">
      <c r="B21" s="72"/>
      <c r="C21" s="73"/>
      <c r="D21" s="73"/>
      <c r="E21" s="73"/>
      <c r="F21" s="73"/>
      <c r="G21" s="74"/>
    </row>
    <row r="22" spans="2:11" s="22" customFormat="1" x14ac:dyDescent="0.25">
      <c r="B22" s="9"/>
      <c r="C22" s="9"/>
      <c r="D22" s="9"/>
      <c r="E22" s="9"/>
      <c r="F22" s="9"/>
      <c r="G22" s="9"/>
    </row>
    <row r="23" spans="2:11" s="22" customFormat="1" x14ac:dyDescent="0.25">
      <c r="B23" s="9"/>
      <c r="C23" s="9"/>
      <c r="D23" s="9"/>
      <c r="E23" s="9"/>
      <c r="F23" s="9"/>
      <c r="G23" s="9"/>
    </row>
    <row r="24" spans="2:11" s="22" customFormat="1" x14ac:dyDescent="0.25">
      <c r="B24" s="9"/>
      <c r="C24" s="9"/>
      <c r="D24" s="9"/>
      <c r="E24" s="9"/>
      <c r="F24" s="9"/>
      <c r="G24" s="9"/>
    </row>
    <row r="25" spans="2:11" x14ac:dyDescent="0.25">
      <c r="B25" s="2"/>
      <c r="C25" s="2"/>
      <c r="D25" s="2"/>
      <c r="E25" s="2"/>
      <c r="F25" s="2"/>
      <c r="G25" s="2"/>
    </row>
    <row r="26" spans="2:11" x14ac:dyDescent="0.25">
      <c r="B26" s="537"/>
      <c r="C26" s="537"/>
      <c r="D26" s="537"/>
      <c r="E26" s="537"/>
      <c r="F26" s="537"/>
      <c r="G26" s="537"/>
    </row>
    <row r="27" spans="2:11" x14ac:dyDescent="0.25">
      <c r="B27" s="210" t="s">
        <v>371</v>
      </c>
      <c r="D27" s="210" t="s">
        <v>380</v>
      </c>
      <c r="E27" s="22"/>
      <c r="F27" s="428" t="s">
        <v>413</v>
      </c>
      <c r="G27" s="428"/>
      <c r="H27" s="11"/>
      <c r="I27" s="22"/>
      <c r="J27" s="2"/>
      <c r="K27" s="22"/>
    </row>
    <row r="28" spans="2:11" x14ac:dyDescent="0.25">
      <c r="B28" s="140" t="s">
        <v>372</v>
      </c>
      <c r="D28" s="140" t="s">
        <v>197</v>
      </c>
      <c r="F28" s="429" t="s">
        <v>411</v>
      </c>
      <c r="G28" s="429"/>
    </row>
  </sheetData>
  <mergeCells count="10">
    <mergeCell ref="B1:G1"/>
    <mergeCell ref="B3:G3"/>
    <mergeCell ref="B4:G4"/>
    <mergeCell ref="B5:G5"/>
    <mergeCell ref="B6:G6"/>
    <mergeCell ref="F27:G27"/>
    <mergeCell ref="F28:G28"/>
    <mergeCell ref="B26:G26"/>
    <mergeCell ref="C15:G15"/>
    <mergeCell ref="C11:G11"/>
  </mergeCells>
  <printOptions horizontalCentered="1"/>
  <pageMargins left="0.70866141732283472" right="0.70866141732283472" top="1.5354330708661419" bottom="0.74803149606299213" header="0.31496062992125984" footer="0.31496062992125984"/>
  <pageSetup paperSize="9" scale="9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I53"/>
  <sheetViews>
    <sheetView showGridLines="0" topLeftCell="B16" workbookViewId="0">
      <selection activeCell="B1" sqref="A1:XFD1048576"/>
    </sheetView>
  </sheetViews>
  <sheetFormatPr baseColWidth="10" defaultRowHeight="15" x14ac:dyDescent="0.25"/>
  <cols>
    <col min="2" max="2" width="23.140625" customWidth="1"/>
    <col min="3" max="3" width="61" customWidth="1"/>
    <col min="4" max="4" width="15.28515625" bestFit="1" customWidth="1"/>
    <col min="5" max="5" width="17.5703125" bestFit="1" customWidth="1"/>
  </cols>
  <sheetData>
    <row r="1" spans="2:9" ht="36" customHeight="1" x14ac:dyDescent="0.25">
      <c r="B1" s="432"/>
      <c r="C1" s="432"/>
      <c r="D1" s="432"/>
      <c r="E1" s="432"/>
      <c r="F1" s="432"/>
    </row>
    <row r="2" spans="2:9" s="22" customFormat="1" ht="16.5" thickBot="1" x14ac:dyDescent="0.3">
      <c r="B2" s="1"/>
    </row>
    <row r="3" spans="2:9" x14ac:dyDescent="0.25">
      <c r="B3" s="13"/>
      <c r="C3" s="14"/>
      <c r="D3" s="14"/>
      <c r="E3" s="14"/>
      <c r="F3" s="4" t="s">
        <v>130</v>
      </c>
      <c r="G3" s="17"/>
      <c r="H3" s="17"/>
      <c r="I3" s="17"/>
    </row>
    <row r="4" spans="2:9" x14ac:dyDescent="0.25">
      <c r="B4" s="487" t="s">
        <v>353</v>
      </c>
      <c r="C4" s="488"/>
      <c r="D4" s="488"/>
      <c r="E4" s="488"/>
      <c r="F4" s="489"/>
      <c r="G4" s="17"/>
      <c r="H4" s="17"/>
      <c r="I4" s="17"/>
    </row>
    <row r="5" spans="2:9" x14ac:dyDescent="0.25">
      <c r="B5" s="487" t="s">
        <v>418</v>
      </c>
      <c r="C5" s="488"/>
      <c r="D5" s="488"/>
      <c r="E5" s="488"/>
      <c r="F5" s="489"/>
      <c r="G5" s="17"/>
      <c r="H5" s="17"/>
      <c r="I5" s="17"/>
    </row>
    <row r="6" spans="2:9" x14ac:dyDescent="0.25">
      <c r="B6" s="490" t="s">
        <v>12</v>
      </c>
      <c r="C6" s="491"/>
      <c r="D6" s="491"/>
      <c r="E6" s="491"/>
      <c r="F6" s="492"/>
      <c r="G6" s="17"/>
      <c r="H6" s="17"/>
      <c r="I6" s="17"/>
    </row>
    <row r="7" spans="2:9" x14ac:dyDescent="0.25">
      <c r="B7" s="487" t="s">
        <v>110</v>
      </c>
      <c r="C7" s="488"/>
      <c r="D7" s="488"/>
      <c r="E7" s="488"/>
      <c r="F7" s="489"/>
      <c r="G7" s="17"/>
      <c r="H7" s="17"/>
      <c r="I7" s="17"/>
    </row>
    <row r="8" spans="2:9" x14ac:dyDescent="0.25">
      <c r="B8" s="487" t="s">
        <v>111</v>
      </c>
      <c r="C8" s="488"/>
      <c r="D8" s="488"/>
      <c r="E8" s="488"/>
      <c r="F8" s="489"/>
      <c r="G8" s="17"/>
      <c r="H8" s="17"/>
      <c r="I8" s="17"/>
    </row>
    <row r="9" spans="2:9" ht="19.5" thickBot="1" x14ac:dyDescent="0.35">
      <c r="B9" s="543"/>
      <c r="C9" s="544"/>
      <c r="D9" s="544"/>
      <c r="E9" s="544"/>
      <c r="F9" s="545"/>
      <c r="G9" s="17"/>
      <c r="H9" s="17"/>
      <c r="I9" s="17"/>
    </row>
    <row r="10" spans="2:9" x14ac:dyDescent="0.25">
      <c r="B10" s="16"/>
      <c r="C10" s="3" t="s">
        <v>112</v>
      </c>
      <c r="D10" s="34" t="s">
        <v>113</v>
      </c>
      <c r="E10" s="4" t="s">
        <v>114</v>
      </c>
      <c r="F10" s="18"/>
      <c r="G10" s="17"/>
      <c r="H10" s="17"/>
      <c r="I10" s="17"/>
    </row>
    <row r="11" spans="2:9" x14ac:dyDescent="0.25">
      <c r="B11" s="16"/>
      <c r="C11" s="5"/>
      <c r="D11" s="35"/>
      <c r="E11" s="6"/>
      <c r="F11" s="18"/>
      <c r="G11" s="17"/>
      <c r="H11" s="17"/>
      <c r="I11" s="17"/>
    </row>
    <row r="12" spans="2:9" x14ac:dyDescent="0.25">
      <c r="B12" s="16"/>
      <c r="C12" s="5" t="s">
        <v>115</v>
      </c>
      <c r="D12" s="35"/>
      <c r="E12" s="6"/>
      <c r="F12" s="18"/>
      <c r="G12" s="17"/>
      <c r="H12" s="17"/>
      <c r="I12" s="17"/>
    </row>
    <row r="13" spans="2:9" x14ac:dyDescent="0.25">
      <c r="B13" s="16"/>
      <c r="C13" s="5"/>
      <c r="D13" s="35"/>
      <c r="E13" s="6"/>
      <c r="F13" s="18"/>
      <c r="G13" s="17"/>
      <c r="H13" s="17"/>
      <c r="I13" s="17"/>
    </row>
    <row r="14" spans="2:9" x14ac:dyDescent="0.25">
      <c r="B14" s="16"/>
      <c r="C14" s="5" t="s">
        <v>116</v>
      </c>
      <c r="D14" s="35"/>
      <c r="E14" s="6"/>
      <c r="F14" s="18"/>
      <c r="G14" s="17"/>
      <c r="H14" s="17"/>
      <c r="I14" s="17"/>
    </row>
    <row r="15" spans="2:9" ht="15.75" thickBot="1" x14ac:dyDescent="0.3">
      <c r="B15" s="16"/>
      <c r="C15" s="5"/>
      <c r="D15" s="35"/>
      <c r="E15" s="6"/>
      <c r="F15" s="18"/>
      <c r="G15" s="17"/>
      <c r="H15" s="17"/>
      <c r="I15" s="17"/>
    </row>
    <row r="16" spans="2:9" x14ac:dyDescent="0.25">
      <c r="B16" s="16"/>
      <c r="C16" s="41" t="s">
        <v>118</v>
      </c>
      <c r="D16" s="539" t="s">
        <v>205</v>
      </c>
      <c r="E16" s="540"/>
      <c r="F16" s="18"/>
      <c r="G16" s="17"/>
      <c r="H16" s="17"/>
      <c r="I16" s="17"/>
    </row>
    <row r="17" spans="2:9" x14ac:dyDescent="0.25">
      <c r="B17" s="16"/>
      <c r="C17" s="42" t="s">
        <v>119</v>
      </c>
      <c r="D17" s="487"/>
      <c r="E17" s="489"/>
      <c r="F17" s="18"/>
      <c r="G17" s="17"/>
      <c r="H17" s="17"/>
      <c r="I17" s="17"/>
    </row>
    <row r="18" spans="2:9" x14ac:dyDescent="0.25">
      <c r="B18" s="16"/>
      <c r="C18" s="42" t="s">
        <v>120</v>
      </c>
      <c r="D18" s="487"/>
      <c r="E18" s="489"/>
      <c r="F18" s="18"/>
      <c r="G18" s="17"/>
      <c r="H18" s="17"/>
      <c r="I18" s="17"/>
    </row>
    <row r="19" spans="2:9" ht="15.75" thickBot="1" x14ac:dyDescent="0.3">
      <c r="B19" s="16"/>
      <c r="C19" s="42" t="s">
        <v>121</v>
      </c>
      <c r="D19" s="541"/>
      <c r="E19" s="542"/>
      <c r="F19" s="18"/>
      <c r="G19" s="17"/>
      <c r="H19" s="17"/>
      <c r="I19" s="17"/>
    </row>
    <row r="20" spans="2:9" x14ac:dyDescent="0.25">
      <c r="B20" s="16"/>
      <c r="C20" s="42" t="s">
        <v>122</v>
      </c>
      <c r="D20" s="35"/>
      <c r="E20" s="6"/>
      <c r="F20" s="18"/>
      <c r="G20" s="17"/>
      <c r="H20" s="17"/>
      <c r="I20" s="17"/>
    </row>
    <row r="21" spans="2:9" ht="15.75" thickBot="1" x14ac:dyDescent="0.3">
      <c r="B21" s="16"/>
      <c r="C21" s="5"/>
      <c r="D21" s="35"/>
      <c r="E21" s="6"/>
      <c r="F21" s="18"/>
      <c r="G21" s="17"/>
      <c r="H21" s="17"/>
      <c r="I21" s="17"/>
    </row>
    <row r="22" spans="2:9" ht="15.75" thickBot="1" x14ac:dyDescent="0.3">
      <c r="B22" s="16"/>
      <c r="C22" s="43" t="s">
        <v>117</v>
      </c>
      <c r="D22" s="38"/>
      <c r="E22" s="38"/>
      <c r="F22" s="18"/>
      <c r="G22" s="17"/>
      <c r="H22" s="17"/>
      <c r="I22" s="17"/>
    </row>
    <row r="23" spans="2:9" s="22" customFormat="1" x14ac:dyDescent="0.25">
      <c r="B23" s="16"/>
      <c r="C23" s="43"/>
      <c r="D23" s="35"/>
      <c r="E23" s="6"/>
      <c r="F23" s="18"/>
      <c r="G23" s="17"/>
      <c r="H23" s="17"/>
      <c r="I23" s="17"/>
    </row>
    <row r="24" spans="2:9" x14ac:dyDescent="0.25">
      <c r="B24" s="16"/>
      <c r="C24" s="42" t="s">
        <v>123</v>
      </c>
      <c r="D24" s="35"/>
      <c r="E24" s="6"/>
      <c r="F24" s="18"/>
      <c r="G24" s="17"/>
      <c r="H24" s="17"/>
      <c r="I24" s="17"/>
    </row>
    <row r="25" spans="2:9" x14ac:dyDescent="0.25">
      <c r="B25" s="16"/>
      <c r="C25" s="41" t="s">
        <v>124</v>
      </c>
      <c r="D25" s="35"/>
      <c r="E25" s="6"/>
      <c r="F25" s="18"/>
      <c r="G25" s="17"/>
      <c r="H25" s="17"/>
      <c r="I25" s="17"/>
    </row>
    <row r="26" spans="2:9" x14ac:dyDescent="0.25">
      <c r="B26" s="16"/>
      <c r="C26" s="41"/>
      <c r="D26" s="35"/>
      <c r="E26" s="6"/>
      <c r="F26" s="18"/>
      <c r="G26" s="17"/>
      <c r="H26" s="17"/>
      <c r="I26" s="17"/>
    </row>
    <row r="27" spans="2:9" x14ac:dyDescent="0.25">
      <c r="B27" s="16"/>
      <c r="C27" s="44" t="s">
        <v>125</v>
      </c>
      <c r="D27" s="35"/>
      <c r="E27" s="6"/>
      <c r="F27" s="18"/>
      <c r="G27" s="17"/>
      <c r="H27" s="17"/>
      <c r="I27" s="17"/>
    </row>
    <row r="28" spans="2:9" x14ac:dyDescent="0.25">
      <c r="B28" s="16"/>
      <c r="C28" s="44" t="s">
        <v>126</v>
      </c>
      <c r="D28" s="35"/>
      <c r="E28" s="6"/>
      <c r="F28" s="18"/>
      <c r="G28" s="17"/>
      <c r="H28" s="17"/>
      <c r="I28" s="17"/>
    </row>
    <row r="29" spans="2:9" x14ac:dyDescent="0.25">
      <c r="B29" s="16"/>
      <c r="C29" s="23"/>
      <c r="D29" s="35"/>
      <c r="E29" s="6"/>
      <c r="F29" s="18"/>
      <c r="G29" s="17"/>
      <c r="H29" s="17"/>
      <c r="I29" s="17"/>
    </row>
    <row r="30" spans="2:9" x14ac:dyDescent="0.25">
      <c r="B30" s="16"/>
      <c r="C30" s="44" t="s">
        <v>127</v>
      </c>
      <c r="D30" s="35"/>
      <c r="E30" s="6"/>
      <c r="F30" s="18"/>
      <c r="G30" s="17"/>
      <c r="H30" s="17"/>
      <c r="I30" s="17"/>
    </row>
    <row r="31" spans="2:9" ht="15.75" thickBot="1" x14ac:dyDescent="0.3">
      <c r="B31" s="16"/>
      <c r="C31" s="23"/>
      <c r="D31" s="35"/>
      <c r="E31" s="6"/>
      <c r="F31" s="18"/>
      <c r="G31" s="17"/>
      <c r="H31" s="17"/>
      <c r="I31" s="17"/>
    </row>
    <row r="32" spans="2:9" x14ac:dyDescent="0.25">
      <c r="B32" s="16"/>
      <c r="C32" s="41" t="s">
        <v>118</v>
      </c>
      <c r="D32" s="539" t="s">
        <v>205</v>
      </c>
      <c r="E32" s="540"/>
      <c r="F32" s="18"/>
      <c r="G32" s="17"/>
      <c r="H32" s="17"/>
      <c r="I32" s="17"/>
    </row>
    <row r="33" spans="2:9" x14ac:dyDescent="0.25">
      <c r="B33" s="16"/>
      <c r="C33" s="42" t="s">
        <v>119</v>
      </c>
      <c r="D33" s="487"/>
      <c r="E33" s="489"/>
      <c r="F33" s="18"/>
      <c r="G33" s="17"/>
      <c r="H33" s="17"/>
      <c r="I33" s="17"/>
    </row>
    <row r="34" spans="2:9" x14ac:dyDescent="0.25">
      <c r="B34" s="16"/>
      <c r="C34" s="42" t="s">
        <v>120</v>
      </c>
      <c r="D34" s="487"/>
      <c r="E34" s="489"/>
      <c r="F34" s="18"/>
      <c r="G34" s="17"/>
      <c r="H34" s="17"/>
      <c r="I34" s="17"/>
    </row>
    <row r="35" spans="2:9" x14ac:dyDescent="0.25">
      <c r="B35" s="16"/>
      <c r="C35" s="42" t="s">
        <v>121</v>
      </c>
      <c r="D35" s="487"/>
      <c r="E35" s="489"/>
      <c r="F35" s="18"/>
      <c r="G35" s="17"/>
      <c r="H35" s="17"/>
      <c r="I35" s="17"/>
    </row>
    <row r="36" spans="2:9" ht="15.75" thickBot="1" x14ac:dyDescent="0.3">
      <c r="B36" s="16"/>
      <c r="C36" s="42" t="s">
        <v>122</v>
      </c>
      <c r="D36" s="541"/>
      <c r="E36" s="542"/>
      <c r="F36" s="18"/>
      <c r="G36" s="17"/>
      <c r="H36" s="17"/>
      <c r="I36" s="17"/>
    </row>
    <row r="37" spans="2:9" s="22" customFormat="1" x14ac:dyDescent="0.25">
      <c r="B37" s="16"/>
      <c r="C37" s="42"/>
      <c r="D37" s="35"/>
      <c r="E37" s="6"/>
      <c r="F37" s="18"/>
      <c r="G37" s="17"/>
      <c r="H37" s="17"/>
      <c r="I37" s="17"/>
    </row>
    <row r="38" spans="2:9" s="22" customFormat="1" x14ac:dyDescent="0.25">
      <c r="B38" s="16"/>
      <c r="C38" s="44" t="s">
        <v>128</v>
      </c>
      <c r="D38" s="35"/>
      <c r="E38" s="6"/>
      <c r="F38" s="18"/>
      <c r="G38" s="17"/>
      <c r="H38" s="17"/>
      <c r="I38" s="17"/>
    </row>
    <row r="39" spans="2:9" s="22" customFormat="1" x14ac:dyDescent="0.25">
      <c r="B39" s="16"/>
      <c r="C39" s="44"/>
      <c r="D39" s="35"/>
      <c r="E39" s="6"/>
      <c r="F39" s="18"/>
      <c r="G39" s="17"/>
      <c r="H39" s="17"/>
      <c r="I39" s="17"/>
    </row>
    <row r="40" spans="2:9" s="22" customFormat="1" ht="15.75" thickBot="1" x14ac:dyDescent="0.3">
      <c r="B40" s="16"/>
      <c r="C40" s="44"/>
      <c r="D40" s="35"/>
      <c r="E40" s="6"/>
      <c r="F40" s="18"/>
      <c r="G40" s="17"/>
      <c r="H40" s="17"/>
      <c r="I40" s="17"/>
    </row>
    <row r="41" spans="2:9" ht="30" thickBot="1" x14ac:dyDescent="0.3">
      <c r="B41" s="16"/>
      <c r="C41" s="12" t="s">
        <v>129</v>
      </c>
      <c r="D41" s="38"/>
      <c r="E41" s="38"/>
      <c r="F41" s="18"/>
      <c r="G41" s="17"/>
      <c r="H41" s="17"/>
      <c r="I41" s="17"/>
    </row>
    <row r="42" spans="2:9" ht="15.75" thickBot="1" x14ac:dyDescent="0.3">
      <c r="B42" s="16"/>
      <c r="C42" s="7"/>
      <c r="D42" s="36"/>
      <c r="E42" s="8"/>
      <c r="F42" s="18"/>
    </row>
    <row r="43" spans="2:9" x14ac:dyDescent="0.25">
      <c r="B43" s="16"/>
      <c r="C43" s="17"/>
      <c r="D43" s="17"/>
      <c r="E43" s="17"/>
      <c r="F43" s="18"/>
    </row>
    <row r="44" spans="2:9" ht="15.75" thickBot="1" x14ac:dyDescent="0.3">
      <c r="B44" s="24"/>
      <c r="C44" s="19"/>
      <c r="D44" s="19"/>
      <c r="E44" s="19"/>
      <c r="F44" s="20"/>
    </row>
    <row r="46" spans="2:9" s="22" customFormat="1" x14ac:dyDescent="0.25"/>
    <row r="47" spans="2:9" s="22" customFormat="1" x14ac:dyDescent="0.25"/>
    <row r="48" spans="2:9" s="22" customFormat="1" x14ac:dyDescent="0.25"/>
    <row r="49" spans="2:6" s="22" customFormat="1" x14ac:dyDescent="0.25"/>
    <row r="52" spans="2:6" x14ac:dyDescent="0.25">
      <c r="B52" s="210" t="s">
        <v>371</v>
      </c>
      <c r="C52" s="210" t="s">
        <v>380</v>
      </c>
      <c r="D52" s="239"/>
      <c r="E52" s="428" t="s">
        <v>413</v>
      </c>
      <c r="F52" s="428"/>
    </row>
    <row r="53" spans="2:6" x14ac:dyDescent="0.25">
      <c r="B53" s="321" t="s">
        <v>372</v>
      </c>
      <c r="C53" s="321" t="s">
        <v>197</v>
      </c>
      <c r="D53" s="320"/>
      <c r="E53" s="538" t="s">
        <v>411</v>
      </c>
      <c r="F53" s="538"/>
    </row>
  </sheetData>
  <mergeCells count="11">
    <mergeCell ref="E52:F52"/>
    <mergeCell ref="E53:F53"/>
    <mergeCell ref="B1:F1"/>
    <mergeCell ref="D16:E19"/>
    <mergeCell ref="D32:E36"/>
    <mergeCell ref="B9:F9"/>
    <mergeCell ref="B4:F4"/>
    <mergeCell ref="B5:F5"/>
    <mergeCell ref="B6:F6"/>
    <mergeCell ref="B7:F7"/>
    <mergeCell ref="B8:F8"/>
  </mergeCells>
  <printOptions horizontalCentered="1"/>
  <pageMargins left="0.70866141732283472" right="0.70866141732283472" top="1.5354330708661419" bottom="0.74803149606299213" header="0.31496062992125984" footer="0.31496062992125984"/>
  <pageSetup paperSize="9" scale="6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I43"/>
  <sheetViews>
    <sheetView showGridLines="0" workbookViewId="0">
      <selection sqref="A1:XFD1048576"/>
    </sheetView>
  </sheetViews>
  <sheetFormatPr baseColWidth="10" defaultRowHeight="15" x14ac:dyDescent="0.25"/>
  <cols>
    <col min="2" max="2" width="3.85546875" customWidth="1"/>
    <col min="3" max="3" width="33.7109375" customWidth="1"/>
    <col min="4" max="4" width="16" customWidth="1"/>
    <col min="5" max="5" width="21.140625" customWidth="1"/>
    <col min="9" max="9" width="6.42578125" customWidth="1"/>
  </cols>
  <sheetData>
    <row r="1" spans="2:9" ht="15.75" x14ac:dyDescent="0.25">
      <c r="B1" s="452"/>
      <c r="C1" s="452"/>
      <c r="D1" s="452"/>
      <c r="E1" s="452"/>
      <c r="F1" s="452"/>
      <c r="G1" s="452"/>
      <c r="H1" s="452"/>
      <c r="I1" s="452"/>
    </row>
    <row r="3" spans="2:9" ht="16.5" thickBot="1" x14ac:dyDescent="0.3">
      <c r="B3" s="1"/>
      <c r="C3" s="22"/>
      <c r="D3" s="22"/>
      <c r="E3" s="22"/>
      <c r="F3" s="22"/>
      <c r="G3" s="22"/>
      <c r="H3" s="22"/>
    </row>
    <row r="4" spans="2:9" x14ac:dyDescent="0.25">
      <c r="B4" s="13"/>
      <c r="C4" s="14"/>
      <c r="D4" s="14"/>
      <c r="E4" s="14"/>
      <c r="F4" s="14"/>
      <c r="G4" s="14"/>
      <c r="H4" s="10"/>
      <c r="I4" s="88" t="s">
        <v>144</v>
      </c>
    </row>
    <row r="5" spans="2:9" x14ac:dyDescent="0.25">
      <c r="B5" s="487" t="s">
        <v>353</v>
      </c>
      <c r="C5" s="488"/>
      <c r="D5" s="488"/>
      <c r="E5" s="488"/>
      <c r="F5" s="488"/>
      <c r="G5" s="488"/>
      <c r="H5" s="488"/>
      <c r="I5" s="489"/>
    </row>
    <row r="6" spans="2:9" x14ac:dyDescent="0.25">
      <c r="B6" s="487" t="s">
        <v>418</v>
      </c>
      <c r="C6" s="488"/>
      <c r="D6" s="488"/>
      <c r="E6" s="488"/>
      <c r="F6" s="488"/>
      <c r="G6" s="488"/>
      <c r="H6" s="488"/>
      <c r="I6" s="489"/>
    </row>
    <row r="7" spans="2:9" x14ac:dyDescent="0.25">
      <c r="B7" s="490" t="s">
        <v>12</v>
      </c>
      <c r="C7" s="491"/>
      <c r="D7" s="491"/>
      <c r="E7" s="491"/>
      <c r="F7" s="491"/>
      <c r="G7" s="491"/>
      <c r="H7" s="491"/>
      <c r="I7" s="492"/>
    </row>
    <row r="8" spans="2:9" ht="15.75" thickBot="1" x14ac:dyDescent="0.3">
      <c r="B8" s="487" t="s">
        <v>145</v>
      </c>
      <c r="C8" s="488"/>
      <c r="D8" s="488"/>
      <c r="E8" s="488"/>
      <c r="F8" s="488"/>
      <c r="G8" s="488"/>
      <c r="H8" s="488"/>
      <c r="I8" s="489"/>
    </row>
    <row r="9" spans="2:9" ht="15.75" thickBot="1" x14ac:dyDescent="0.3">
      <c r="B9" s="16"/>
      <c r="C9" s="38"/>
      <c r="D9" s="548" t="s">
        <v>142</v>
      </c>
      <c r="E9" s="549"/>
      <c r="F9" s="38"/>
      <c r="G9" s="548" t="s">
        <v>143</v>
      </c>
      <c r="H9" s="549"/>
      <c r="I9" s="18"/>
    </row>
    <row r="10" spans="2:9" ht="43.5" thickBot="1" x14ac:dyDescent="0.3">
      <c r="B10" s="16"/>
      <c r="C10" s="33" t="s">
        <v>112</v>
      </c>
      <c r="D10" s="33" t="s">
        <v>137</v>
      </c>
      <c r="E10" s="33" t="s">
        <v>138</v>
      </c>
      <c r="F10" s="49" t="s">
        <v>139</v>
      </c>
      <c r="G10" s="49" t="s">
        <v>140</v>
      </c>
      <c r="H10" s="33" t="s">
        <v>141</v>
      </c>
      <c r="I10" s="18"/>
    </row>
    <row r="11" spans="2:9" x14ac:dyDescent="0.25">
      <c r="B11" s="16"/>
      <c r="C11" s="27" t="s">
        <v>13</v>
      </c>
      <c r="D11" s="34"/>
      <c r="E11" s="34"/>
      <c r="F11" s="4"/>
      <c r="G11" s="34"/>
      <c r="H11" s="34"/>
      <c r="I11" s="18"/>
    </row>
    <row r="12" spans="2:9" x14ac:dyDescent="0.25">
      <c r="B12" s="16"/>
      <c r="C12" s="27" t="s">
        <v>131</v>
      </c>
      <c r="D12" s="35"/>
      <c r="E12" s="35"/>
      <c r="F12" s="6"/>
      <c r="G12" s="35"/>
      <c r="H12" s="35"/>
      <c r="I12" s="18"/>
    </row>
    <row r="13" spans="2:9" x14ac:dyDescent="0.25">
      <c r="B13" s="16"/>
      <c r="C13" s="5" t="s">
        <v>99</v>
      </c>
      <c r="D13" s="35"/>
      <c r="E13" s="35"/>
      <c r="F13" s="6"/>
      <c r="G13" s="35"/>
      <c r="H13" s="35"/>
      <c r="I13" s="18"/>
    </row>
    <row r="14" spans="2:9" ht="15.75" thickBot="1" x14ac:dyDescent="0.3">
      <c r="B14" s="16"/>
      <c r="C14" s="5"/>
      <c r="D14" s="35"/>
      <c r="E14" s="35"/>
      <c r="F14" s="6"/>
      <c r="G14" s="35"/>
      <c r="H14" s="35"/>
      <c r="I14" s="18"/>
    </row>
    <row r="15" spans="2:9" ht="15.75" thickBot="1" x14ac:dyDescent="0.3">
      <c r="B15" s="16"/>
      <c r="C15" s="76" t="s">
        <v>132</v>
      </c>
      <c r="D15" s="546" t="s">
        <v>205</v>
      </c>
      <c r="E15" s="517"/>
      <c r="F15" s="517"/>
      <c r="G15" s="517"/>
      <c r="H15" s="547"/>
      <c r="I15" s="18"/>
    </row>
    <row r="16" spans="2:9" x14ac:dyDescent="0.25">
      <c r="B16" s="16"/>
      <c r="C16" s="45"/>
      <c r="D16" s="35"/>
      <c r="E16" s="35"/>
      <c r="F16" s="6"/>
      <c r="G16" s="35"/>
      <c r="H16" s="35"/>
      <c r="I16" s="18"/>
    </row>
    <row r="17" spans="2:9" x14ac:dyDescent="0.25">
      <c r="B17" s="16"/>
      <c r="C17" s="48" t="s">
        <v>133</v>
      </c>
      <c r="D17" s="35"/>
      <c r="E17" s="35"/>
      <c r="F17" s="6"/>
      <c r="G17" s="35"/>
      <c r="H17" s="35"/>
      <c r="I17" s="18"/>
    </row>
    <row r="18" spans="2:9" x14ac:dyDescent="0.25">
      <c r="B18" s="16"/>
      <c r="C18" s="44" t="s">
        <v>99</v>
      </c>
      <c r="D18" s="35"/>
      <c r="E18" s="35"/>
      <c r="F18" s="6"/>
      <c r="G18" s="35"/>
      <c r="H18" s="35"/>
      <c r="I18" s="18"/>
    </row>
    <row r="19" spans="2:9" ht="15.75" thickBot="1" x14ac:dyDescent="0.3">
      <c r="B19" s="16"/>
      <c r="C19" s="44"/>
      <c r="D19" s="35"/>
      <c r="E19" s="35"/>
      <c r="F19" s="6"/>
      <c r="G19" s="35"/>
      <c r="H19" s="35"/>
      <c r="I19" s="18"/>
    </row>
    <row r="20" spans="2:9" ht="15.75" thickBot="1" x14ac:dyDescent="0.3">
      <c r="B20" s="16"/>
      <c r="C20" s="90" t="s">
        <v>132</v>
      </c>
      <c r="D20" s="546" t="s">
        <v>205</v>
      </c>
      <c r="E20" s="517"/>
      <c r="F20" s="517"/>
      <c r="G20" s="517"/>
      <c r="H20" s="547"/>
      <c r="I20" s="18"/>
    </row>
    <row r="21" spans="2:9" ht="15.75" thickBot="1" x14ac:dyDescent="0.3">
      <c r="B21" s="16"/>
      <c r="C21" s="89" t="s">
        <v>134</v>
      </c>
      <c r="D21" s="546" t="s">
        <v>205</v>
      </c>
      <c r="E21" s="517"/>
      <c r="F21" s="517"/>
      <c r="G21" s="517"/>
      <c r="H21" s="547"/>
      <c r="I21" s="18"/>
    </row>
    <row r="22" spans="2:9" x14ac:dyDescent="0.25">
      <c r="B22" s="16"/>
      <c r="C22" s="44"/>
      <c r="D22" s="35"/>
      <c r="E22" s="35"/>
      <c r="F22" s="6"/>
      <c r="G22" s="35"/>
      <c r="H22" s="35"/>
      <c r="I22" s="18"/>
    </row>
    <row r="23" spans="2:9" x14ac:dyDescent="0.25">
      <c r="B23" s="16"/>
      <c r="C23" s="44"/>
      <c r="D23" s="35"/>
      <c r="E23" s="35"/>
      <c r="F23" s="6"/>
      <c r="G23" s="35"/>
      <c r="H23" s="35"/>
      <c r="I23" s="18"/>
    </row>
    <row r="24" spans="2:9" x14ac:dyDescent="0.25">
      <c r="B24" s="16"/>
      <c r="C24" s="48" t="s">
        <v>135</v>
      </c>
      <c r="D24" s="35"/>
      <c r="E24" s="35"/>
      <c r="F24" s="6"/>
      <c r="G24" s="35"/>
      <c r="H24" s="35"/>
      <c r="I24" s="18"/>
    </row>
    <row r="25" spans="2:9" x14ac:dyDescent="0.25">
      <c r="B25" s="16"/>
      <c r="C25" s="45" t="s">
        <v>99</v>
      </c>
      <c r="D25" s="35"/>
      <c r="E25" s="35"/>
      <c r="F25" s="6"/>
      <c r="G25" s="35"/>
      <c r="H25" s="35"/>
      <c r="I25" s="18"/>
    </row>
    <row r="26" spans="2:9" ht="15.75" thickBot="1" x14ac:dyDescent="0.3">
      <c r="B26" s="16"/>
      <c r="C26" s="45"/>
      <c r="D26" s="35"/>
      <c r="E26" s="35"/>
      <c r="F26" s="6"/>
      <c r="G26" s="35"/>
      <c r="H26" s="35"/>
      <c r="I26" s="18"/>
    </row>
    <row r="27" spans="2:9" ht="15.75" thickBot="1" x14ac:dyDescent="0.3">
      <c r="B27" s="16"/>
      <c r="C27" s="90" t="s">
        <v>132</v>
      </c>
      <c r="D27" s="546" t="s">
        <v>205</v>
      </c>
      <c r="E27" s="517"/>
      <c r="F27" s="517"/>
      <c r="G27" s="517"/>
      <c r="H27" s="547"/>
      <c r="I27" s="18"/>
    </row>
    <row r="28" spans="2:9" x14ac:dyDescent="0.25">
      <c r="B28" s="16"/>
      <c r="C28" s="44"/>
      <c r="D28" s="35"/>
      <c r="E28" s="35"/>
      <c r="F28" s="6"/>
      <c r="G28" s="35"/>
      <c r="H28" s="35"/>
      <c r="I28" s="18"/>
    </row>
    <row r="29" spans="2:9" x14ac:dyDescent="0.25">
      <c r="B29" s="16"/>
      <c r="C29" s="47" t="s">
        <v>136</v>
      </c>
      <c r="D29" s="35"/>
      <c r="E29" s="35"/>
      <c r="F29" s="6"/>
      <c r="G29" s="35"/>
      <c r="H29" s="35"/>
      <c r="I29" s="18"/>
    </row>
    <row r="30" spans="2:9" x14ac:dyDescent="0.25">
      <c r="B30" s="16"/>
      <c r="C30" s="44" t="s">
        <v>99</v>
      </c>
      <c r="D30" s="35"/>
      <c r="E30" s="35"/>
      <c r="F30" s="6"/>
      <c r="G30" s="35"/>
      <c r="H30" s="35"/>
      <c r="I30" s="18"/>
    </row>
    <row r="31" spans="2:9" ht="15.75" thickBot="1" x14ac:dyDescent="0.3">
      <c r="B31" s="16"/>
      <c r="C31" s="45"/>
      <c r="D31" s="35"/>
      <c r="E31" s="35"/>
      <c r="F31" s="6"/>
      <c r="G31" s="35"/>
      <c r="H31" s="35"/>
      <c r="I31" s="18"/>
    </row>
    <row r="32" spans="2:9" ht="15.75" thickBot="1" x14ac:dyDescent="0.3">
      <c r="B32" s="16"/>
      <c r="C32" s="76" t="s">
        <v>132</v>
      </c>
      <c r="D32" s="546" t="s">
        <v>205</v>
      </c>
      <c r="E32" s="517"/>
      <c r="F32" s="517"/>
      <c r="G32" s="517"/>
      <c r="H32" s="547"/>
      <c r="I32" s="18"/>
    </row>
    <row r="33" spans="2:9" ht="15.75" thickBot="1" x14ac:dyDescent="0.3">
      <c r="B33" s="16"/>
      <c r="C33" s="90" t="s">
        <v>134</v>
      </c>
      <c r="D33" s="546" t="s">
        <v>205</v>
      </c>
      <c r="E33" s="517"/>
      <c r="F33" s="517"/>
      <c r="G33" s="517"/>
      <c r="H33" s="547"/>
      <c r="I33" s="18"/>
    </row>
    <row r="34" spans="2:9" ht="15.75" thickBot="1" x14ac:dyDescent="0.3">
      <c r="B34" s="16"/>
      <c r="C34" s="46"/>
      <c r="D34" s="38"/>
      <c r="E34" s="38"/>
      <c r="F34" s="38"/>
      <c r="G34" s="38"/>
      <c r="H34" s="38"/>
      <c r="I34" s="18"/>
    </row>
    <row r="35" spans="2:9" ht="15.75" thickBot="1" x14ac:dyDescent="0.3">
      <c r="B35" s="24"/>
      <c r="C35" s="19"/>
      <c r="D35" s="19"/>
      <c r="E35" s="19"/>
      <c r="F35" s="19"/>
      <c r="G35" s="19"/>
      <c r="H35" s="19"/>
      <c r="I35" s="20"/>
    </row>
    <row r="37" spans="2:9" s="22" customFormat="1" x14ac:dyDescent="0.25"/>
    <row r="38" spans="2:9" s="22" customFormat="1" x14ac:dyDescent="0.25"/>
    <row r="39" spans="2:9" s="22" customFormat="1" x14ac:dyDescent="0.25"/>
    <row r="40" spans="2:9" s="22" customFormat="1" x14ac:dyDescent="0.25"/>
    <row r="42" spans="2:9" ht="15" customHeight="1" x14ac:dyDescent="0.25">
      <c r="C42" s="210" t="s">
        <v>371</v>
      </c>
      <c r="E42" s="210" t="s">
        <v>380</v>
      </c>
      <c r="G42" s="428" t="s">
        <v>413</v>
      </c>
      <c r="H42" s="428"/>
      <c r="I42" s="428"/>
    </row>
    <row r="43" spans="2:9" x14ac:dyDescent="0.25">
      <c r="C43" s="140" t="s">
        <v>372</v>
      </c>
      <c r="E43" s="140" t="s">
        <v>197</v>
      </c>
      <c r="G43" s="429" t="s">
        <v>411</v>
      </c>
      <c r="H43" s="429"/>
      <c r="I43" s="429"/>
    </row>
  </sheetData>
  <mergeCells count="15">
    <mergeCell ref="G42:I42"/>
    <mergeCell ref="G43:I43"/>
    <mergeCell ref="B1:I1"/>
    <mergeCell ref="D33:H33"/>
    <mergeCell ref="D27:H27"/>
    <mergeCell ref="D21:H21"/>
    <mergeCell ref="D15:H15"/>
    <mergeCell ref="D20:H20"/>
    <mergeCell ref="D32:H32"/>
    <mergeCell ref="D9:E9"/>
    <mergeCell ref="G9:H9"/>
    <mergeCell ref="B5:I5"/>
    <mergeCell ref="B6:I6"/>
    <mergeCell ref="B7:I7"/>
    <mergeCell ref="B8:I8"/>
  </mergeCells>
  <printOptions horizontalCentered="1"/>
  <pageMargins left="0.70866141732283472" right="0.70866141732283472" top="1.3385826771653544" bottom="0.74803149606299213" header="0.31496062992125984" footer="0.31496062992125984"/>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F29"/>
  <sheetViews>
    <sheetView showGridLines="0" topLeftCell="A4" workbookViewId="0">
      <selection sqref="A1:XFD1048576"/>
    </sheetView>
  </sheetViews>
  <sheetFormatPr baseColWidth="10" defaultRowHeight="15" x14ac:dyDescent="0.25"/>
  <cols>
    <col min="1" max="1" width="10.140625" customWidth="1"/>
    <col min="2" max="2" width="2.5703125" customWidth="1"/>
    <col min="3" max="3" width="41.28515625" customWidth="1"/>
    <col min="4" max="4" width="17.7109375" bestFit="1" customWidth="1"/>
    <col min="5" max="5" width="21" bestFit="1" customWidth="1"/>
    <col min="6" max="6" width="8" customWidth="1"/>
  </cols>
  <sheetData>
    <row r="1" spans="2:6" ht="47.25" customHeight="1" x14ac:dyDescent="0.25">
      <c r="B1" s="432"/>
      <c r="C1" s="432"/>
      <c r="D1" s="432"/>
      <c r="E1" s="432"/>
      <c r="F1" s="432"/>
    </row>
    <row r="2" spans="2:6" ht="16.5" thickBot="1" x14ac:dyDescent="0.3">
      <c r="B2" s="1"/>
      <c r="C2" s="22"/>
      <c r="D2" s="22"/>
      <c r="E2" s="22"/>
      <c r="F2" s="22"/>
    </row>
    <row r="3" spans="2:6" x14ac:dyDescent="0.25">
      <c r="B3" s="13"/>
      <c r="C3" s="14"/>
      <c r="D3" s="14"/>
      <c r="E3" s="14"/>
      <c r="F3" s="88" t="s">
        <v>166</v>
      </c>
    </row>
    <row r="4" spans="2:6" x14ac:dyDescent="0.25">
      <c r="B4" s="487" t="s">
        <v>353</v>
      </c>
      <c r="C4" s="488"/>
      <c r="D4" s="488"/>
      <c r="E4" s="488"/>
      <c r="F4" s="489"/>
    </row>
    <row r="5" spans="2:6" x14ac:dyDescent="0.25">
      <c r="B5" s="16"/>
      <c r="C5" s="26"/>
      <c r="D5" s="26"/>
      <c r="E5" s="17"/>
      <c r="F5" s="50"/>
    </row>
    <row r="6" spans="2:6" x14ac:dyDescent="0.25">
      <c r="B6" s="433" t="s">
        <v>418</v>
      </c>
      <c r="C6" s="434"/>
      <c r="D6" s="434"/>
      <c r="E6" s="434"/>
      <c r="F6" s="435"/>
    </row>
    <row r="7" spans="2:6" x14ac:dyDescent="0.25">
      <c r="B7" s="433" t="s">
        <v>167</v>
      </c>
      <c r="C7" s="434"/>
      <c r="D7" s="434"/>
      <c r="E7" s="434"/>
      <c r="F7" s="435"/>
    </row>
    <row r="8" spans="2:6" ht="15.75" thickBot="1" x14ac:dyDescent="0.3">
      <c r="B8" s="158"/>
      <c r="C8" s="185"/>
      <c r="D8" s="186"/>
      <c r="E8" s="186"/>
      <c r="F8" s="282"/>
    </row>
    <row r="9" spans="2:6" ht="15.75" thickBot="1" x14ac:dyDescent="0.3">
      <c r="B9" s="158"/>
      <c r="C9" s="185"/>
      <c r="D9" s="550" t="s">
        <v>163</v>
      </c>
      <c r="E9" s="551"/>
      <c r="F9" s="160"/>
    </row>
    <row r="10" spans="2:6" ht="15.75" thickBot="1" x14ac:dyDescent="0.3">
      <c r="B10" s="158"/>
      <c r="C10" s="322" t="s">
        <v>168</v>
      </c>
      <c r="D10" s="406">
        <v>43555</v>
      </c>
      <c r="E10" s="406">
        <v>43190</v>
      </c>
      <c r="F10" s="160"/>
    </row>
    <row r="11" spans="2:6" x14ac:dyDescent="0.25">
      <c r="B11" s="158"/>
      <c r="C11" s="204"/>
      <c r="D11" s="146"/>
      <c r="E11" s="203"/>
      <c r="F11" s="160"/>
    </row>
    <row r="12" spans="2:6" x14ac:dyDescent="0.25">
      <c r="B12" s="158"/>
      <c r="C12" s="204" t="s">
        <v>169</v>
      </c>
      <c r="D12" s="323">
        <v>1.6255290206133561</v>
      </c>
      <c r="E12" s="323">
        <v>1.5719270346649568</v>
      </c>
      <c r="F12" s="160"/>
    </row>
    <row r="13" spans="2:6" x14ac:dyDescent="0.25">
      <c r="B13" s="158"/>
      <c r="C13" s="204"/>
      <c r="D13" s="324"/>
      <c r="E13" s="325"/>
      <c r="F13" s="160"/>
    </row>
    <row r="14" spans="2:6" x14ac:dyDescent="0.25">
      <c r="B14" s="158"/>
      <c r="C14" s="326"/>
      <c r="D14" s="324"/>
      <c r="E14" s="325"/>
      <c r="F14" s="160"/>
    </row>
    <row r="15" spans="2:6" x14ac:dyDescent="0.25">
      <c r="B15" s="158"/>
      <c r="C15" s="326" t="s">
        <v>170</v>
      </c>
      <c r="D15" s="324">
        <v>3.5009236114892204</v>
      </c>
      <c r="E15" s="325">
        <v>3.7321521663828081</v>
      </c>
      <c r="F15" s="160"/>
    </row>
    <row r="16" spans="2:6" x14ac:dyDescent="0.25">
      <c r="B16" s="158"/>
      <c r="C16" s="326"/>
      <c r="D16" s="149"/>
      <c r="E16" s="203"/>
      <c r="F16" s="160"/>
    </row>
    <row r="17" spans="2:6" x14ac:dyDescent="0.25">
      <c r="B17" s="158"/>
      <c r="C17" s="327"/>
      <c r="D17" s="149"/>
      <c r="E17" s="203"/>
      <c r="F17" s="160"/>
    </row>
    <row r="18" spans="2:6" x14ac:dyDescent="0.25">
      <c r="B18" s="158"/>
      <c r="C18" s="327" t="s">
        <v>171</v>
      </c>
      <c r="D18" s="328"/>
      <c r="E18" s="328"/>
      <c r="F18" s="160"/>
    </row>
    <row r="19" spans="2:6" ht="15.75" thickBot="1" x14ac:dyDescent="0.3">
      <c r="B19" s="158"/>
      <c r="C19" s="327"/>
      <c r="D19" s="149"/>
      <c r="E19" s="203"/>
      <c r="F19" s="160"/>
    </row>
    <row r="20" spans="2:6" ht="77.25" customHeight="1" thickBot="1" x14ac:dyDescent="0.3">
      <c r="B20" s="158"/>
      <c r="C20" s="230" t="s">
        <v>174</v>
      </c>
      <c r="D20" s="329" t="s">
        <v>172</v>
      </c>
      <c r="E20" s="330" t="s">
        <v>173</v>
      </c>
      <c r="F20" s="160"/>
    </row>
    <row r="21" spans="2:6" ht="15.75" thickBot="1" x14ac:dyDescent="0.3">
      <c r="B21" s="24"/>
      <c r="C21" s="19"/>
      <c r="D21" s="19"/>
      <c r="E21" s="19"/>
      <c r="F21" s="20"/>
    </row>
    <row r="23" spans="2:6" s="22" customFormat="1" x14ac:dyDescent="0.25"/>
    <row r="24" spans="2:6" s="22" customFormat="1" x14ac:dyDescent="0.25"/>
    <row r="25" spans="2:6" s="22" customFormat="1" x14ac:dyDescent="0.25"/>
    <row r="26" spans="2:6" s="22" customFormat="1" x14ac:dyDescent="0.25"/>
    <row r="27" spans="2:6" x14ac:dyDescent="0.25">
      <c r="E27" s="115"/>
      <c r="F27" s="115"/>
    </row>
    <row r="28" spans="2:6" x14ac:dyDescent="0.25">
      <c r="B28" s="114"/>
      <c r="C28" s="210" t="s">
        <v>371</v>
      </c>
      <c r="D28" s="210" t="s">
        <v>380</v>
      </c>
      <c r="E28" s="428" t="s">
        <v>413</v>
      </c>
      <c r="F28" s="428"/>
    </row>
    <row r="29" spans="2:6" x14ac:dyDescent="0.25">
      <c r="C29" s="140" t="s">
        <v>372</v>
      </c>
      <c r="D29" s="140" t="s">
        <v>197</v>
      </c>
      <c r="E29" s="429" t="s">
        <v>411</v>
      </c>
      <c r="F29" s="429"/>
    </row>
  </sheetData>
  <mergeCells count="7">
    <mergeCell ref="E28:F28"/>
    <mergeCell ref="E29:F29"/>
    <mergeCell ref="D9:E9"/>
    <mergeCell ref="B1:F1"/>
    <mergeCell ref="B4:F4"/>
    <mergeCell ref="B6:F6"/>
    <mergeCell ref="B7:F7"/>
  </mergeCells>
  <printOptions horizontalCentered="1"/>
  <pageMargins left="0.70866141732283472" right="0.70866141732283472" top="1.5354330708661419" bottom="0.74803149606299213" header="0.31496062992125984" footer="0.31496062992125984"/>
  <pageSetup paperSize="9" scale="9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E35"/>
  <sheetViews>
    <sheetView showGridLines="0" tabSelected="1" workbookViewId="0">
      <selection activeCell="D16" sqref="D16"/>
    </sheetView>
  </sheetViews>
  <sheetFormatPr baseColWidth="10" defaultColWidth="9.140625" defaultRowHeight="15" x14ac:dyDescent="0.25"/>
  <cols>
    <col min="1" max="1" width="20.7109375" style="92" customWidth="1"/>
    <col min="2" max="2" width="47.7109375" style="92" customWidth="1"/>
    <col min="3" max="3" width="18.7109375" style="92" customWidth="1"/>
    <col min="4" max="4" width="18.140625" style="92" customWidth="1"/>
    <col min="5" max="5" width="16.28515625" style="92" bestFit="1" customWidth="1"/>
    <col min="6" max="6" width="15.85546875" style="92" customWidth="1"/>
    <col min="7" max="7" width="14.140625" style="92" bestFit="1" customWidth="1"/>
    <col min="8" max="16384" width="9.140625" style="92"/>
  </cols>
  <sheetData>
    <row r="2" spans="2:5" x14ac:dyDescent="0.25">
      <c r="B2" s="555"/>
      <c r="C2" s="555"/>
      <c r="D2" s="555"/>
      <c r="E2" s="555"/>
    </row>
    <row r="3" spans="2:5" ht="15" customHeight="1" x14ac:dyDescent="0.25">
      <c r="B3" s="555"/>
      <c r="C3" s="555"/>
      <c r="D3" s="555"/>
      <c r="E3" s="555"/>
    </row>
    <row r="4" spans="2:5" x14ac:dyDescent="0.25">
      <c r="B4" s="555"/>
      <c r="C4" s="555"/>
      <c r="D4" s="555"/>
      <c r="E4" s="555"/>
    </row>
    <row r="5" spans="2:5" x14ac:dyDescent="0.25">
      <c r="B5" s="556" t="s">
        <v>353</v>
      </c>
      <c r="C5" s="556"/>
      <c r="D5" s="556"/>
      <c r="E5" s="556"/>
    </row>
    <row r="6" spans="2:5" x14ac:dyDescent="0.25">
      <c r="B6" s="556"/>
      <c r="C6" s="556"/>
      <c r="D6" s="556"/>
      <c r="E6" s="556"/>
    </row>
    <row r="7" spans="2:5" x14ac:dyDescent="0.25">
      <c r="B7" s="557" t="s">
        <v>165</v>
      </c>
      <c r="C7" s="557"/>
      <c r="D7" s="557"/>
      <c r="E7" s="557"/>
    </row>
    <row r="8" spans="2:5" x14ac:dyDescent="0.25">
      <c r="B8" s="123"/>
      <c r="C8" s="123"/>
      <c r="D8" s="123"/>
      <c r="E8" s="123"/>
    </row>
    <row r="9" spans="2:5" x14ac:dyDescent="0.25">
      <c r="B9" s="553" t="s">
        <v>423</v>
      </c>
      <c r="C9" s="553"/>
      <c r="D9" s="553"/>
      <c r="E9" s="553"/>
    </row>
    <row r="10" spans="2:5" x14ac:dyDescent="0.25">
      <c r="B10" s="553" t="s">
        <v>217</v>
      </c>
      <c r="C10" s="553" t="s">
        <v>348</v>
      </c>
      <c r="D10" s="553" t="s">
        <v>218</v>
      </c>
      <c r="E10" s="553"/>
    </row>
    <row r="11" spans="2:5" x14ac:dyDescent="0.25">
      <c r="B11" s="553"/>
      <c r="C11" s="553"/>
      <c r="D11" s="127" t="s">
        <v>347</v>
      </c>
      <c r="E11" s="127" t="s">
        <v>219</v>
      </c>
    </row>
    <row r="12" spans="2:5" x14ac:dyDescent="0.2">
      <c r="B12" s="128" t="s">
        <v>220</v>
      </c>
      <c r="C12" s="129">
        <v>80374944.744000003</v>
      </c>
      <c r="D12" s="130"/>
      <c r="E12" s="130"/>
    </row>
    <row r="13" spans="2:5" x14ac:dyDescent="0.25">
      <c r="B13" s="130" t="s">
        <v>221</v>
      </c>
      <c r="C13" s="130"/>
      <c r="D13" s="130"/>
      <c r="E13" s="130"/>
    </row>
    <row r="14" spans="2:5" x14ac:dyDescent="0.2">
      <c r="B14" s="131" t="s">
        <v>222</v>
      </c>
      <c r="C14" s="129">
        <v>4543570.6519999998</v>
      </c>
      <c r="D14" s="128"/>
      <c r="E14" s="128"/>
    </row>
    <row r="15" spans="2:5" x14ac:dyDescent="0.2">
      <c r="B15" s="131" t="s">
        <v>223</v>
      </c>
      <c r="C15" s="129">
        <v>15016869.162</v>
      </c>
      <c r="D15" s="132">
        <v>986578.67925000109</v>
      </c>
      <c r="E15" s="133">
        <v>6.5698027239028359E-2</v>
      </c>
    </row>
    <row r="16" spans="2:5" x14ac:dyDescent="0.2">
      <c r="B16" s="131" t="s">
        <v>224</v>
      </c>
      <c r="C16" s="129">
        <v>5649839.1299999999</v>
      </c>
      <c r="D16" s="132">
        <v>1597876.0625</v>
      </c>
      <c r="E16" s="133">
        <v>0.28281797511993939</v>
      </c>
    </row>
    <row r="17" spans="2:5" x14ac:dyDescent="0.25">
      <c r="B17" s="128" t="s">
        <v>225</v>
      </c>
      <c r="C17" s="134">
        <v>25210278.943999998</v>
      </c>
      <c r="D17" s="130"/>
      <c r="E17" s="130"/>
    </row>
    <row r="18" spans="2:5" x14ac:dyDescent="0.25">
      <c r="B18" s="128"/>
      <c r="C18" s="128"/>
      <c r="D18" s="128"/>
      <c r="E18" s="128"/>
    </row>
    <row r="19" spans="2:5" x14ac:dyDescent="0.25">
      <c r="B19" s="128" t="s">
        <v>391</v>
      </c>
      <c r="C19" s="552">
        <v>105585223.68799999</v>
      </c>
      <c r="D19" s="553"/>
      <c r="E19" s="553"/>
    </row>
    <row r="20" spans="2:5" x14ac:dyDescent="0.25">
      <c r="B20" s="135" t="s">
        <v>392</v>
      </c>
      <c r="C20" s="552">
        <v>2584454.741750001</v>
      </c>
      <c r="D20" s="553"/>
      <c r="E20" s="553"/>
    </row>
    <row r="21" spans="2:5" x14ac:dyDescent="0.25">
      <c r="B21" s="135" t="s">
        <v>393</v>
      </c>
      <c r="C21" s="552">
        <v>103000768.94624999</v>
      </c>
      <c r="D21" s="553"/>
      <c r="E21" s="553"/>
    </row>
    <row r="22" spans="2:5" x14ac:dyDescent="0.25">
      <c r="B22" s="136"/>
      <c r="C22" s="136"/>
      <c r="D22" s="136"/>
      <c r="E22" s="136"/>
    </row>
    <row r="23" spans="2:5" x14ac:dyDescent="0.25">
      <c r="B23" s="128" t="s">
        <v>226</v>
      </c>
      <c r="C23" s="553"/>
      <c r="D23" s="553"/>
      <c r="E23" s="553"/>
    </row>
    <row r="24" spans="2:5" x14ac:dyDescent="0.25">
      <c r="B24" s="128" t="s">
        <v>227</v>
      </c>
      <c r="C24" s="553"/>
      <c r="D24" s="553"/>
      <c r="E24" s="553"/>
    </row>
    <row r="25" spans="2:5" x14ac:dyDescent="0.25">
      <c r="B25" s="131" t="s">
        <v>222</v>
      </c>
      <c r="C25" s="554" t="s">
        <v>228</v>
      </c>
      <c r="D25" s="554"/>
      <c r="E25" s="554"/>
    </row>
    <row r="26" spans="2:5" x14ac:dyDescent="0.25">
      <c r="B26" s="131" t="s">
        <v>223</v>
      </c>
      <c r="C26" s="554" t="s">
        <v>229</v>
      </c>
      <c r="D26" s="554"/>
      <c r="E26" s="554"/>
    </row>
    <row r="27" spans="2:5" x14ac:dyDescent="0.25">
      <c r="B27" s="131" t="s">
        <v>224</v>
      </c>
      <c r="C27" s="554" t="s">
        <v>230</v>
      </c>
      <c r="D27" s="554"/>
      <c r="E27" s="554"/>
    </row>
    <row r="28" spans="2:5" x14ac:dyDescent="0.25">
      <c r="B28" s="123"/>
      <c r="C28" s="123"/>
      <c r="D28" s="123"/>
      <c r="E28" s="123"/>
    </row>
    <row r="29" spans="2:5" x14ac:dyDescent="0.25">
      <c r="B29" s="137"/>
      <c r="C29" s="137"/>
      <c r="D29" s="137"/>
      <c r="E29" s="137"/>
    </row>
    <row r="30" spans="2:5" x14ac:dyDescent="0.25">
      <c r="B30" s="137"/>
      <c r="C30" s="137"/>
      <c r="D30" s="137"/>
      <c r="E30" s="137"/>
    </row>
    <row r="31" spans="2:5" x14ac:dyDescent="0.25">
      <c r="B31" s="123"/>
      <c r="C31" s="123"/>
      <c r="D31" s="123"/>
      <c r="E31" s="123"/>
    </row>
    <row r="32" spans="2:5" x14ac:dyDescent="0.25">
      <c r="B32" s="123"/>
      <c r="C32" s="123"/>
      <c r="D32" s="123"/>
      <c r="E32" s="123"/>
    </row>
    <row r="33" spans="1:5" x14ac:dyDescent="0.25">
      <c r="B33" s="123"/>
      <c r="C33" s="123"/>
      <c r="D33" s="123"/>
      <c r="E33" s="123"/>
    </row>
    <row r="34" spans="1:5" ht="15" customHeight="1" x14ac:dyDescent="0.25">
      <c r="B34" s="210" t="s">
        <v>371</v>
      </c>
      <c r="C34" s="319" t="s">
        <v>380</v>
      </c>
      <c r="D34" s="428" t="s">
        <v>413</v>
      </c>
      <c r="E34" s="428"/>
    </row>
    <row r="35" spans="1:5" s="192" customFormat="1" ht="24" customHeight="1" x14ac:dyDescent="0.25">
      <c r="A35" s="92"/>
      <c r="B35" s="351" t="s">
        <v>372</v>
      </c>
      <c r="C35" s="351" t="s">
        <v>399</v>
      </c>
      <c r="D35" s="429" t="s">
        <v>411</v>
      </c>
      <c r="E35" s="429"/>
    </row>
  </sheetData>
  <mergeCells count="19">
    <mergeCell ref="B2:E2"/>
    <mergeCell ref="B5:E5"/>
    <mergeCell ref="B6:E6"/>
    <mergeCell ref="B7:E7"/>
    <mergeCell ref="B3:E3"/>
    <mergeCell ref="B4:E4"/>
    <mergeCell ref="C20:E20"/>
    <mergeCell ref="B9:E9"/>
    <mergeCell ref="B10:B11"/>
    <mergeCell ref="C10:C11"/>
    <mergeCell ref="D10:E10"/>
    <mergeCell ref="C19:E19"/>
    <mergeCell ref="D34:E34"/>
    <mergeCell ref="D35:E35"/>
    <mergeCell ref="C21:E21"/>
    <mergeCell ref="C23:E24"/>
    <mergeCell ref="C25:E25"/>
    <mergeCell ref="C26:E26"/>
    <mergeCell ref="C27:E27"/>
  </mergeCells>
  <printOptions horizontalCentered="1"/>
  <pageMargins left="0.70866141732283472" right="0.70866141732283472" top="1.5354330708661419" bottom="0.74803149606299213" header="0.31496062992125984" footer="0.31496062992125984"/>
  <pageSetup paperSize="9" scale="63" orientation="portrait" r:id="rId1"/>
  <headerFooter>
    <oddHeader xml:space="preserve">&amp;L
</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gFvg91/38H2YN82m2eok4t3uWkGCA8q8ibfsNuec6+Q=</DigestValue>
    </Reference>
    <Reference Type="http://www.w3.org/2000/09/xmldsig#Object" URI="#idOfficeObject">
      <DigestMethod Algorithm="http://www.w3.org/2001/04/xmlenc#sha256"/>
      <DigestValue>gs6M1/+ggyq1vVyTXRps1yHVmq6KUhj0PnjfIs2FFag=</DigestValue>
    </Reference>
    <Reference Type="http://uri.etsi.org/01903#SignedProperties" URI="#idSignedProperties">
      <Transforms>
        <Transform Algorithm="http://www.w3.org/TR/2001/REC-xml-c14n-20010315"/>
      </Transforms>
      <DigestMethod Algorithm="http://www.w3.org/2001/04/xmlenc#sha256"/>
      <DigestValue>OtE2Et8VxRBxmv9L8JQO651s7nU94L6IQnPhzyFSDlo=</DigestValue>
    </Reference>
  </SignedInfo>
  <SignatureValue>HAlqzV4xxjooCt2JfM0vEvgmEoimUMC3Syge3hP5Hnj6s4YyURFX74vB6cXfI2elkpWoD4Hrn6Ad
0hsBd/eqcOAIDqHQTcsWRMFc1b0p8FCdtTMW6UtghJXL5/C9PDsyo6kYmbYhSItL4w4ehVj9tf9Y
UBOEnV78Fu+ZtpurIK/ekiWyglChJKvKfxKwzEUzP3zst3RsbCHnK2hMU1FqbYU9pP2YW8yG/Ubf
cVtY9yCGo34SjFYUvHktOacN4QlqpMtJgIGUp+U8dkHfVrm3s9mjjDbdHyZOvbNGHLWCimEyoHZz
ZStYB3Ty1lzslCGKEXEWvOBhVck1vOV9TAsx1Q==</SignatureValue>
  <KeyInfo>
    <X509Data>
      <X509Certificate>MIIH9jCCBd6gAwIBAgIIOcgWUefkC9owDQYJKoZIhvcNAQELBQAwWzEXMBUGA1UEBRMOUlVDIDgwMDUwMTcyLTExGjAYBgNVBAMTEUNBLURPQ1VNRU5UQSBTLkEuMRcwFQYDVQQKEw5ET0NVTUVOVEEgUy5BLjELMAkGA1UEBhMCUFkwHhcNMTkwOTA0MTcxNjIyWhcNMjEwOTAzMTcyNjIyWjCBmjELMAkGA1UEBhMCUFkxFjAUBgNVBAQMDUJFTkVHQVMgSVNFQVMxETAPBgNVBAUTCENJODU1NTUwMRIwEAYDVQQqDAlCTEFTIFRJVE8xFzAVBgNVBAoMDlBFUlNPTkEgRklTSUNBMREwDwYDVQQLDAhGSVJNQSBGMjEgMB4GA1UEAwwXQkxBUyBUSVRPIEJFTkVHQVMgSVNFQVMwggEiMA0GCSqGSIb3DQEBAQUAA4IBDwAwggEKAoIBAQC269KylNmwpNrhH02bKutOIOq6//Dmmid0oJ6WclIsyRG8Ewhx8F6X5VnYxMJRjcjjO0WPVDl6nVnPN0NDVy/NjPapCXEznnH6Dz/DuJP+A0NGp6ovM+AgeuuqhvLIo6AJ/XgqSI96okuB0urohpOG2t5C1CwmTRYvNVLdwmjvx6TGsU5TxzqT9hhXC13TIyX82fiKj8wlF7Q0DzCjzpwjG6WoA3ApKGZXGQ/TsNroSDCRaKMWKGQMisi1QFMDahG7lhkvEV1XzvSQQ214dTDPsbfJklDFmroB8OlZGP8zXE13Zhl8zGJXi+ny+FMNLI2GVSR5aek/420u2u2M6beVAgMBAAGjggN8MIIDeDAMBgNVHRMBAf8EAjAAMA4GA1UdDwEB/wQEAwIF4DAqBgNVHSUBAf8EIDAeBggrBgEFBQcDAQYIKwYBBQUHAwIGCCsGAQUFBwMEMB0GA1UdDgQWBBRuiChIVVuuJEifwCFW90BLcmfY+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ibGFzdGJlbmVnYXNAeWFob28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APxlzIIQhyoGEIOgyF4j/e5kjQVScnUtkONLg3YpyXpRMGjP6xwOjIXMtCIhMHxqk+6gk79kHFToWNd0BVcJXxvoK9lS73Y4Ze8dQ7gaIv9ZlgJ8/kpygjQI09nIaX0UZucsi/aPvQ4Cg78sGW3ty6Tu+cyZn7sc/XaCMuECpKyFeGwhlA0iHyxJUnVW8fx4BE2G8Y9f6QyOiUHKgNYrr+vQ979fjuh7mmn7KMbsLh/IumTs8TAi14hdt87B22EF7MV1zWyljE9BOj4MQL96Z9AdD7TcFLMvMICrGiCqkawv2u34k8+2aUTZNmPd5jvrsRLfAHseJj3ZPBYB3+47nIokzZYBIRMCCDrrDUAdKGaBqxP1BaD5YWroJlzFXXG3H4ymMM9l6WER41LQ30JP1gmkZdPYXhmx0dnytTsNNuqDEXnog86JOaB5zZ6EZ1I1EiRrPU6YX7OptLT2hgxZzj7KEPiVxsUZ+0Q46QYjloZ0s7dxMhYhd28PNjee4ln4WG2cUIZkkjTF/nR9KT+cMOJv3xknOqB2nLbS5Y+QYVfQZHk6MYqcaqnNp22Re7XgTmarFNcdwkbkFhpp4lh2+C13OhA4qI/w2syySECqrk7BWyXbJTf47wGZ7y2RK1rleGTeN46yYOyP1J8uS0VnsecMoYUuv4AQAKMtAIB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rtp4qOqg4FDjP7p3vss2vbu2jkmvFqrPwAe2YgStUzg=</DigestValue>
      </Reference>
      <Reference URI="/xl/calcChain.xml?ContentType=application/vnd.openxmlformats-officedocument.spreadsheetml.calcChain+xml">
        <DigestMethod Algorithm="http://www.w3.org/2001/04/xmlenc#sha256"/>
        <DigestValue>nDSYB7R3NzDV58XhBXvIJDoEpRzr3ltZZVeBcbplHHg=</DigestValue>
      </Reference>
      <Reference URI="/xl/printerSettings/printerSettings1.bin?ContentType=application/vnd.openxmlformats-officedocument.spreadsheetml.printerSettings">
        <DigestMethod Algorithm="http://www.w3.org/2001/04/xmlenc#sha256"/>
        <DigestValue>rzggHVr7mNOfXaheWuADOUqVW8qzGTC4dYZxFUKbJE4=</DigestValue>
      </Reference>
      <Reference URI="/xl/printerSettings/printerSettings10.bin?ContentType=application/vnd.openxmlformats-officedocument.spreadsheetml.printerSettings">
        <DigestMethod Algorithm="http://www.w3.org/2001/04/xmlenc#sha256"/>
        <DigestValue>vD//8WmNBbo1Q7OejbVWxPlH+Uheg7aFqHJ0c6kZYTg=</DigestValue>
      </Reference>
      <Reference URI="/xl/printerSettings/printerSettings11.bin?ContentType=application/vnd.openxmlformats-officedocument.spreadsheetml.printerSettings">
        <DigestMethod Algorithm="http://www.w3.org/2001/04/xmlenc#sha256"/>
        <DigestValue>PU3v6R05ixt5MSulB2CBFrmI+UZrWGKFW4F7AjR81HI=</DigestValue>
      </Reference>
      <Reference URI="/xl/printerSettings/printerSettings12.bin?ContentType=application/vnd.openxmlformats-officedocument.spreadsheetml.printerSettings">
        <DigestMethod Algorithm="http://www.w3.org/2001/04/xmlenc#sha256"/>
        <DigestValue>+PCibRMQ2jkLEJRJKTn27pp90pP+uno1wt7PMP75vP4=</DigestValue>
      </Reference>
      <Reference URI="/xl/printerSettings/printerSettings13.bin?ContentType=application/vnd.openxmlformats-officedocument.spreadsheetml.printerSettings">
        <DigestMethod Algorithm="http://www.w3.org/2001/04/xmlenc#sha256"/>
        <DigestValue>usfaMp8vJu0GBX3kfRsEaJe78Rs0/vWo+7bKhnye/k0=</DigestValue>
      </Reference>
      <Reference URI="/xl/printerSettings/printerSettings14.bin?ContentType=application/vnd.openxmlformats-officedocument.spreadsheetml.printerSettings">
        <DigestMethod Algorithm="http://www.w3.org/2001/04/xmlenc#sha256"/>
        <DigestValue>2abfgPbCvZh2j2Ht3LC1hDFV/zJ6979CPP77Y0F7DIA=</DigestValue>
      </Reference>
      <Reference URI="/xl/printerSettings/printerSettings15.bin?ContentType=application/vnd.openxmlformats-officedocument.spreadsheetml.printerSettings">
        <DigestMethod Algorithm="http://www.w3.org/2001/04/xmlenc#sha256"/>
        <DigestValue>YCkCu1+iBb2X7fWadH/AEWMDp9wdjQymZ64H75dsxK4=</DigestValue>
      </Reference>
      <Reference URI="/xl/printerSettings/printerSettings16.bin?ContentType=application/vnd.openxmlformats-officedocument.spreadsheetml.printerSettings">
        <DigestMethod Algorithm="http://www.w3.org/2001/04/xmlenc#sha256"/>
        <DigestValue>Jt2R2djtLOvmiP0ppus8ufEzDb0IFehuDz9lokeSwkM=</DigestValue>
      </Reference>
      <Reference URI="/xl/printerSettings/printerSettings17.bin?ContentType=application/vnd.openxmlformats-officedocument.spreadsheetml.printerSettings">
        <DigestMethod Algorithm="http://www.w3.org/2001/04/xmlenc#sha256"/>
        <DigestValue>HKpgLLcBEEJ24STA4yepMTy4M4Z4ZS+KFZ8rj+1VbKM=</DigestValue>
      </Reference>
      <Reference URI="/xl/printerSettings/printerSettings2.bin?ContentType=application/vnd.openxmlformats-officedocument.spreadsheetml.printerSettings">
        <DigestMethod Algorithm="http://www.w3.org/2001/04/xmlenc#sha256"/>
        <DigestValue>sqWX9fv3ICp90DedCCzK/tu1P3gkmko4CTWmOgvI0qc=</DigestValue>
      </Reference>
      <Reference URI="/xl/printerSettings/printerSettings3.bin?ContentType=application/vnd.openxmlformats-officedocument.spreadsheetml.printerSettings">
        <DigestMethod Algorithm="http://www.w3.org/2001/04/xmlenc#sha256"/>
        <DigestValue>icHWMyNHpeSaUYz4NUcnW0lO1TYvbpBD2Z3m4kR/FEU=</DigestValue>
      </Reference>
      <Reference URI="/xl/printerSettings/printerSettings4.bin?ContentType=application/vnd.openxmlformats-officedocument.spreadsheetml.printerSettings">
        <DigestMethod Algorithm="http://www.w3.org/2001/04/xmlenc#sha256"/>
        <DigestValue>KqQ3Yx51fLJX746ixDohwYOcPsI+8hkDQ6lFh1F219Y=</DigestValue>
      </Reference>
      <Reference URI="/xl/printerSettings/printerSettings5.bin?ContentType=application/vnd.openxmlformats-officedocument.spreadsheetml.printerSettings">
        <DigestMethod Algorithm="http://www.w3.org/2001/04/xmlenc#sha256"/>
        <DigestValue>HuwJv/A7iEPpTD+Uhu//fKTnV65cGjXUMqxWICvS3kc=</DigestValue>
      </Reference>
      <Reference URI="/xl/printerSettings/printerSettings6.bin?ContentType=application/vnd.openxmlformats-officedocument.spreadsheetml.printerSettings">
        <DigestMethod Algorithm="http://www.w3.org/2001/04/xmlenc#sha256"/>
        <DigestValue>SmLcjX95XFvs5iZ2sHa9jFtBVverDBlAbKKC7c9CeQo=</DigestValue>
      </Reference>
      <Reference URI="/xl/printerSettings/printerSettings7.bin?ContentType=application/vnd.openxmlformats-officedocument.spreadsheetml.printerSettings">
        <DigestMethod Algorithm="http://www.w3.org/2001/04/xmlenc#sha256"/>
        <DigestValue>OJqJOG84L9RAYIKfYRh203dqxTKX3WxjNrFrwdoRCIc=</DigestValue>
      </Reference>
      <Reference URI="/xl/printerSettings/printerSettings8.bin?ContentType=application/vnd.openxmlformats-officedocument.spreadsheetml.printerSettings">
        <DigestMethod Algorithm="http://www.w3.org/2001/04/xmlenc#sha256"/>
        <DigestValue>YCkCu1+iBb2X7fWadH/AEWMDp9wdjQymZ64H75dsxK4=</DigestValue>
      </Reference>
      <Reference URI="/xl/printerSettings/printerSettings9.bin?ContentType=application/vnd.openxmlformats-officedocument.spreadsheetml.printerSettings">
        <DigestMethod Algorithm="http://www.w3.org/2001/04/xmlenc#sha256"/>
        <DigestValue>ICC1yB8j2jKEQd2JxkMJ7ufGVDWIE5V9vt/wKk95AlI=</DigestValue>
      </Reference>
      <Reference URI="/xl/sharedStrings.xml?ContentType=application/vnd.openxmlformats-officedocument.spreadsheetml.sharedStrings+xml">
        <DigestMethod Algorithm="http://www.w3.org/2001/04/xmlenc#sha256"/>
        <DigestValue>shV3k4J5x2dz/QJ4O9YFOmAnaAowxS83RwbbqyKq5tU=</DigestValue>
      </Reference>
      <Reference URI="/xl/styles.xml?ContentType=application/vnd.openxmlformats-officedocument.spreadsheetml.styles+xml">
        <DigestMethod Algorithm="http://www.w3.org/2001/04/xmlenc#sha256"/>
        <DigestValue>eKH8OJT5bgQHZ04lUu+8vu3XkYDuelWp1L7NHXOk1RM=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OBOzU+MutcXm7FTqKA/rxGBV/thR3/ccOhpPjK/4kPE=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BlQU4NaD0oFdhx+2E84w8BeMEnuCQbCpZwhdLiahIkA=</DigestValue>
      </Reference>
      <Reference URI="/xl/worksheets/sheet10.xml?ContentType=application/vnd.openxmlformats-officedocument.spreadsheetml.worksheet+xml">
        <DigestMethod Algorithm="http://www.w3.org/2001/04/xmlenc#sha256"/>
        <DigestValue>4Tt7AE43hlR3pNI+869XEg5Qmb/hLYyEZulePbfpiUo=</DigestValue>
      </Reference>
      <Reference URI="/xl/worksheets/sheet11.xml?ContentType=application/vnd.openxmlformats-officedocument.spreadsheetml.worksheet+xml">
        <DigestMethod Algorithm="http://www.w3.org/2001/04/xmlenc#sha256"/>
        <DigestValue>BE+bH2gqG3xUcC1/s3w/5DpMyABTYa74N5T6khoOJYw=</DigestValue>
      </Reference>
      <Reference URI="/xl/worksheets/sheet12.xml?ContentType=application/vnd.openxmlformats-officedocument.spreadsheetml.worksheet+xml">
        <DigestMethod Algorithm="http://www.w3.org/2001/04/xmlenc#sha256"/>
        <DigestValue>2o8hbnl0T8pFybi42v0Ae96FBByA7Hl1IxfIg+3ruvA=</DigestValue>
      </Reference>
      <Reference URI="/xl/worksheets/sheet13.xml?ContentType=application/vnd.openxmlformats-officedocument.spreadsheetml.worksheet+xml">
        <DigestMethod Algorithm="http://www.w3.org/2001/04/xmlenc#sha256"/>
        <DigestValue>8wRVHAed2a7lmxiHM4gOxNngw3T0pCFE2Q/mN9ehWm0=</DigestValue>
      </Reference>
      <Reference URI="/xl/worksheets/sheet14.xml?ContentType=application/vnd.openxmlformats-officedocument.spreadsheetml.worksheet+xml">
        <DigestMethod Algorithm="http://www.w3.org/2001/04/xmlenc#sha256"/>
        <DigestValue>pdZAFOwPd6fHsaUfK/kOoQlmMDrprNmufLD3QrH6SKM=</DigestValue>
      </Reference>
      <Reference URI="/xl/worksheets/sheet15.xml?ContentType=application/vnd.openxmlformats-officedocument.spreadsheetml.worksheet+xml">
        <DigestMethod Algorithm="http://www.w3.org/2001/04/xmlenc#sha256"/>
        <DigestValue>KHqbejEXWx0xlXVwh0I6ZD+4ZjjvgCtEI4zS8lpXwwo=</DigestValue>
      </Reference>
      <Reference URI="/xl/worksheets/sheet16.xml?ContentType=application/vnd.openxmlformats-officedocument.spreadsheetml.worksheet+xml">
        <DigestMethod Algorithm="http://www.w3.org/2001/04/xmlenc#sha256"/>
        <DigestValue>jkF2VY8I6BQgNBnekDdg0KsY8Via1YW5knPt1gdGKZ4=</DigestValue>
      </Reference>
      <Reference URI="/xl/worksheets/sheet17.xml?ContentType=application/vnd.openxmlformats-officedocument.spreadsheetml.worksheet+xml">
        <DigestMethod Algorithm="http://www.w3.org/2001/04/xmlenc#sha256"/>
        <DigestValue>BrDXgd4vt45AtTXOReO2CPAetIHtbulKi4L/fJdnwKE=</DigestValue>
      </Reference>
      <Reference URI="/xl/worksheets/sheet2.xml?ContentType=application/vnd.openxmlformats-officedocument.spreadsheetml.worksheet+xml">
        <DigestMethod Algorithm="http://www.w3.org/2001/04/xmlenc#sha256"/>
        <DigestValue>15mRGilfmR+dEBi3LitgjqA8wp9+T4hwUlx6maPpRDs=</DigestValue>
      </Reference>
      <Reference URI="/xl/worksheets/sheet3.xml?ContentType=application/vnd.openxmlformats-officedocument.spreadsheetml.worksheet+xml">
        <DigestMethod Algorithm="http://www.w3.org/2001/04/xmlenc#sha256"/>
        <DigestValue>iaFR5ROcuXwN0OSYKRj61pQYVWwbhaEPZpNcO1s1DXk=</DigestValue>
      </Reference>
      <Reference URI="/xl/worksheets/sheet4.xml?ContentType=application/vnd.openxmlformats-officedocument.spreadsheetml.worksheet+xml">
        <DigestMethod Algorithm="http://www.w3.org/2001/04/xmlenc#sha256"/>
        <DigestValue>Vos0HAN4SZK7Nm1ny6xYqkcg+1njQW1StTpwvMzr/YE=</DigestValue>
      </Reference>
      <Reference URI="/xl/worksheets/sheet5.xml?ContentType=application/vnd.openxmlformats-officedocument.spreadsheetml.worksheet+xml">
        <DigestMethod Algorithm="http://www.w3.org/2001/04/xmlenc#sha256"/>
        <DigestValue>fpARfvP00u+sAYkJjG8D+Ku8uncw5AiqdYP993XG/Pc=</DigestValue>
      </Reference>
      <Reference URI="/xl/worksheets/sheet6.xml?ContentType=application/vnd.openxmlformats-officedocument.spreadsheetml.worksheet+xml">
        <DigestMethod Algorithm="http://www.w3.org/2001/04/xmlenc#sha256"/>
        <DigestValue>ZoZ1kFxtapFEjxKdLmIhBrr7kjkP0APspN0CEOMhUa0=</DigestValue>
      </Reference>
      <Reference URI="/xl/worksheets/sheet7.xml?ContentType=application/vnd.openxmlformats-officedocument.spreadsheetml.worksheet+xml">
        <DigestMethod Algorithm="http://www.w3.org/2001/04/xmlenc#sha256"/>
        <DigestValue>GGVShs88imXLfvChKhTughWnwvlWmabLNoggTTMQiLA=</DigestValue>
      </Reference>
      <Reference URI="/xl/worksheets/sheet8.xml?ContentType=application/vnd.openxmlformats-officedocument.spreadsheetml.worksheet+xml">
        <DigestMethod Algorithm="http://www.w3.org/2001/04/xmlenc#sha256"/>
        <DigestValue>e9lENRyp/LbkReVj2Di99HRnTWmBBJjkG0W+BJvgV1g=</DigestValue>
      </Reference>
      <Reference URI="/xl/worksheets/sheet9.xml?ContentType=application/vnd.openxmlformats-officedocument.spreadsheetml.worksheet+xml">
        <DigestMethod Algorithm="http://www.w3.org/2001/04/xmlenc#sha256"/>
        <DigestValue>S3eq45v3oKvtqv+pDwRdbvHyEjE7pMSuBRjNZOC2JF4=</DigestValue>
      </Reference>
    </Manifest>
    <SignatureProperties>
      <SignatureProperty Id="idSignatureTime" Target="#idPackageSignature">
        <mdssi:SignatureTime xmlns:mdssi="http://schemas.openxmlformats.org/package/2006/digital-signature">
          <mdssi:Format>YYYY-MM-DDThh:mm:ssTZD</mdssi:Format>
          <mdssi:Value>2019-09-20T11:56:29Z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2019-09-20T11:56:29Z</xd:SigningTime>
          <xd:SigningCertificate>
            <xd:Cert>
              <xd:CertDigest>
                <DigestMethod Algorithm="http://www.w3.org/2001/04/xmlenc#sha256"/>
                <DigestValue>FXkYk/QZ+B1NqlfJrMYhgv6Gz0iIvqivUm4I55vQgPk=</DigestValue>
              </xd:CertDigest>
              <xd:IssuerSerial>
                <X509IssuerName>C=PY, O=DOCUMENTA S.A., CN=CA-DOCUMENTA S.A., SERIALNUMBER=RUC 80050172-1</X509IssuerName>
                <X509SerialNumber>4163602396542667738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17</vt:i4>
      </vt:variant>
    </vt:vector>
  </HeadingPairs>
  <TitlesOfParts>
    <vt:vector size="34" baseType="lpstr">
      <vt:lpstr>ANEXO I</vt:lpstr>
      <vt:lpstr>Anexo I Personas vinculadas</vt:lpstr>
      <vt:lpstr>ENCABEZADO</vt:lpstr>
      <vt:lpstr>BALANCE</vt:lpstr>
      <vt:lpstr>E. DE EVOL. DEL PATRI. </vt:lpstr>
      <vt:lpstr>ESTADO DE RESULTADO</vt:lpstr>
      <vt:lpstr>ANEXO E</vt:lpstr>
      <vt:lpstr>ANEXO H</vt:lpstr>
      <vt:lpstr>FLUJO EFECTIVO</vt:lpstr>
      <vt:lpstr>ANEXO A</vt:lpstr>
      <vt:lpstr>ANEXO B</vt:lpstr>
      <vt:lpstr>ANEXO C</vt:lpstr>
      <vt:lpstr>ANEXO D</vt:lpstr>
      <vt:lpstr>ANEXO F</vt:lpstr>
      <vt:lpstr>ANEXO G</vt:lpstr>
      <vt:lpstr>ANEXO J</vt:lpstr>
      <vt:lpstr>anexo 1 cartera credi</vt:lpstr>
      <vt:lpstr>'anexo 1 cartera credi'!Área_de_impresión</vt:lpstr>
      <vt:lpstr>'ANEXO A'!Área_de_impresión</vt:lpstr>
      <vt:lpstr>'ANEXO B'!Área_de_impresión</vt:lpstr>
      <vt:lpstr>'ANEXO C'!Área_de_impresión</vt:lpstr>
      <vt:lpstr>'ANEXO D'!Área_de_impresión</vt:lpstr>
      <vt:lpstr>'ANEXO E'!Área_de_impresión</vt:lpstr>
      <vt:lpstr>'ANEXO F'!Área_de_impresión</vt:lpstr>
      <vt:lpstr>'ANEXO G'!Área_de_impresión</vt:lpstr>
      <vt:lpstr>'ANEXO H'!Área_de_impresión</vt:lpstr>
      <vt:lpstr>'ANEXO I'!Área_de_impresión</vt:lpstr>
      <vt:lpstr>'Anexo I Personas vinculadas'!Área_de_impresión</vt:lpstr>
      <vt:lpstr>'ANEXO J'!Área_de_impresión</vt:lpstr>
      <vt:lpstr>BALANCE!Área_de_impresión</vt:lpstr>
      <vt:lpstr>'E. DE EVOL. DEL PATRI. '!Área_de_impresión</vt:lpstr>
      <vt:lpstr>ENCABEZADO!Área_de_impresión</vt:lpstr>
      <vt:lpstr>'ESTADO DE RESULTADO'!Área_de_impresión</vt:lpstr>
      <vt:lpstr>'FLUJO EFECTIVO'!Área_de_impresión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Humberto Ramalho</dc:creator>
  <cp:lastModifiedBy>Humberto Ramalho</cp:lastModifiedBy>
  <cp:lastPrinted>2019-05-13T21:28:45Z</cp:lastPrinted>
  <dcterms:created xsi:type="dcterms:W3CDTF">2018-02-09T18:43:39Z</dcterms:created>
  <dcterms:modified xsi:type="dcterms:W3CDTF">2019-05-16T15:54:05Z</dcterms:modified>
</cp:coreProperties>
</file>